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ean_data" sheetId="1" r:id="rId5"/>
  </sheets>
  <definedNames/>
  <calcPr/>
</workbook>
</file>

<file path=xl/sharedStrings.xml><?xml version="1.0" encoding="utf-8"?>
<sst xmlns="http://schemas.openxmlformats.org/spreadsheetml/2006/main" count="183" uniqueCount="56">
  <si>
    <t>brand</t>
  </si>
  <si>
    <t>purchase_decision</t>
  </si>
  <si>
    <t>peak_of_mentions</t>
  </si>
  <si>
    <t>positive_ment</t>
  </si>
  <si>
    <t>neg_ment</t>
  </si>
  <si>
    <t>neutral_ment</t>
  </si>
  <si>
    <t>t-1</t>
  </si>
  <si>
    <t>transt0</t>
  </si>
  <si>
    <t>transt+1</t>
  </si>
  <si>
    <t>transt+2</t>
  </si>
  <si>
    <t>infot0</t>
  </si>
  <si>
    <t>infot+1</t>
  </si>
  <si>
    <t>infot+2</t>
  </si>
  <si>
    <t>expressive_share</t>
  </si>
  <si>
    <t>intensity_of_expression</t>
  </si>
  <si>
    <t>Pop Mart (Labubu)</t>
  </si>
  <si>
    <t>Spontaneous</t>
  </si>
  <si>
    <t>Miu Miu</t>
  </si>
  <si>
    <t>SKIMS</t>
  </si>
  <si>
    <t>Balenciaga</t>
  </si>
  <si>
    <t>Acne Studios</t>
  </si>
  <si>
    <t>NINJA</t>
  </si>
  <si>
    <t>Careful</t>
  </si>
  <si>
    <t>American Eagle</t>
  </si>
  <si>
    <t>Routine</t>
  </si>
  <si>
    <t>GAP</t>
  </si>
  <si>
    <t>Jet2</t>
  </si>
  <si>
    <t>Duolingo</t>
  </si>
  <si>
    <t>Dunkin'</t>
  </si>
  <si>
    <t>Mattel</t>
  </si>
  <si>
    <t>Rhode</t>
  </si>
  <si>
    <t>Medicube</t>
  </si>
  <si>
    <t>VT Cosmetics</t>
  </si>
  <si>
    <t>Dyson</t>
  </si>
  <si>
    <t>Spotify</t>
  </si>
  <si>
    <t>Rare Beauty</t>
  </si>
  <si>
    <t>Kylie Cosmetics</t>
  </si>
  <si>
    <t>NikeSKIMS</t>
  </si>
  <si>
    <t>Cracker Barrel</t>
  </si>
  <si>
    <t>Amazon</t>
  </si>
  <si>
    <t>L’Oréal (Urban Decay)</t>
  </si>
  <si>
    <t>Swatch</t>
  </si>
  <si>
    <t>Sanex</t>
  </si>
  <si>
    <t>E.l.f. Cosmetics</t>
  </si>
  <si>
    <t>Stanley</t>
  </si>
  <si>
    <t>Maison Van Cleef &amp; Arples</t>
  </si>
  <si>
    <t>VeriSource</t>
  </si>
  <si>
    <t>Quaker Oats</t>
  </si>
  <si>
    <t>Qatar Airways</t>
  </si>
  <si>
    <t>HYBE</t>
  </si>
  <si>
    <t>HBO Max</t>
  </si>
  <si>
    <t>Fix Dessert Chocolatier</t>
  </si>
  <si>
    <t>Four Seasons Resort Koh Samui</t>
  </si>
  <si>
    <t>Xiaomi</t>
  </si>
  <si>
    <t>Huawei</t>
  </si>
  <si>
    <t>Apple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</si>
</sst>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yyyy"/>
    <numFmt numFmtId="165" formatCode="#,##0.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1" numFmtId="2" xfId="0" applyAlignment="1" applyFont="1" applyNumberFormat="1">
      <alignment readingOrder="0"/>
    </xf>
    <xf borderId="0" fillId="0" fontId="1" numFmtId="2" xfId="0" applyFont="1" applyNumberFormat="1"/>
    <xf borderId="0" fillId="0" fontId="1" numFmtId="165" xfId="0" applyAlignment="1" applyFont="1" applyNumberFormat="1">
      <alignment readingOrder="0"/>
    </xf>
    <xf borderId="0" fillId="0" fontId="1" numFmtId="0" xfId="0" applyFont="1"/>
    <xf borderId="0" fillId="0" fontId="1" numFmtId="49" xfId="0" applyAlignment="1" applyFont="1" applyNumberFormat="1">
      <alignment readingOrder="0"/>
    </xf>
    <xf borderId="0" fillId="0" fontId="1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38"/>
    <col customWidth="1" min="2" max="4" width="14.75"/>
    <col customWidth="1" min="14" max="14" width="15.0"/>
    <col customWidth="1" min="15" max="15" width="19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/>
      <c r="Q1" s="1"/>
    </row>
    <row r="2">
      <c r="A2" s="1" t="s">
        <v>15</v>
      </c>
      <c r="B2" s="1" t="s">
        <v>16</v>
      </c>
      <c r="C2" s="2">
        <v>45809.0</v>
      </c>
      <c r="D2" s="1">
        <v>13000.0</v>
      </c>
      <c r="E2" s="1">
        <v>24300.0</v>
      </c>
      <c r="F2" s="3">
        <v>521400.0</v>
      </c>
      <c r="G2" s="1">
        <v>100.0</v>
      </c>
      <c r="H2" s="4">
        <v>109.22</v>
      </c>
      <c r="I2" s="4">
        <v>83.2</v>
      </c>
      <c r="J2" s="4">
        <v>37.73</v>
      </c>
      <c r="K2" s="5">
        <v>116.85</v>
      </c>
      <c r="L2" s="5">
        <v>127.61000000000001</v>
      </c>
      <c r="M2" s="5">
        <v>59.77000000000001</v>
      </c>
      <c r="N2" s="6">
        <f t="shared" ref="N2:N85" si="1">sum(D2:E2)/sum(D2:F2)</f>
        <v>0.06676212636</v>
      </c>
      <c r="O2" s="7" t="str">
        <f t="shared" ref="O2:O85" si="2">IFS(
  N2 = 0, "Non-expressive",
  N2 &lt; 0.03, "Minimal intensity",
  N2 &lt; 0.1, "Weak intensity",
N2 &lt; 0.2, "Moderate intensity",  
N2 &lt; 0.4, "High intensity",
N2 &gt;= 0.4, "Extreme intensity"
)</f>
        <v>Weak intensity</v>
      </c>
      <c r="P2" s="5"/>
      <c r="Q2" s="5"/>
    </row>
    <row r="3">
      <c r="A3" s="1" t="s">
        <v>17</v>
      </c>
      <c r="B3" s="1" t="s">
        <v>16</v>
      </c>
      <c r="C3" s="2">
        <v>45717.0</v>
      </c>
      <c r="D3" s="1">
        <v>300.0</v>
      </c>
      <c r="E3" s="1">
        <v>100.0</v>
      </c>
      <c r="F3" s="3">
        <v>39500.0</v>
      </c>
      <c r="G3" s="1">
        <v>100.0</v>
      </c>
      <c r="H3" s="4">
        <v>20.1</v>
      </c>
      <c r="I3" s="4">
        <v>42.29</v>
      </c>
      <c r="J3" s="4">
        <v>40.99</v>
      </c>
      <c r="K3" s="5">
        <v>21.379999999999995</v>
      </c>
      <c r="L3" s="5">
        <v>23.08</v>
      </c>
      <c r="M3" s="5">
        <v>17.480000000000004</v>
      </c>
      <c r="N3" s="6">
        <f t="shared" si="1"/>
        <v>0.01002506266</v>
      </c>
      <c r="O3" s="7" t="str">
        <f t="shared" si="2"/>
        <v>Minimal intensity</v>
      </c>
      <c r="P3" s="5"/>
      <c r="Q3" s="5"/>
    </row>
    <row r="4">
      <c r="A4" s="1" t="s">
        <v>17</v>
      </c>
      <c r="B4" s="1" t="s">
        <v>16</v>
      </c>
      <c r="C4" s="2">
        <v>45809.0</v>
      </c>
      <c r="D4" s="1">
        <v>400.0</v>
      </c>
      <c r="F4" s="3">
        <v>45500.0</v>
      </c>
      <c r="G4" s="1">
        <v>100.0</v>
      </c>
      <c r="H4" s="4">
        <v>-0.91</v>
      </c>
      <c r="I4" s="4">
        <v>20.3</v>
      </c>
      <c r="J4" s="4">
        <v>21.01</v>
      </c>
      <c r="K4" s="5">
        <v>-3.1700000000000017</v>
      </c>
      <c r="L4" s="5">
        <v>1.8499999999999943</v>
      </c>
      <c r="M4" s="5">
        <v>17.510000000000005</v>
      </c>
      <c r="N4" s="6">
        <f t="shared" si="1"/>
        <v>0.00871459695</v>
      </c>
      <c r="O4" s="7" t="str">
        <f t="shared" si="2"/>
        <v>Minimal intensity</v>
      </c>
      <c r="P4" s="5"/>
      <c r="Q4" s="5"/>
    </row>
    <row r="5">
      <c r="A5" s="1" t="s">
        <v>18</v>
      </c>
      <c r="B5" s="1" t="s">
        <v>16</v>
      </c>
      <c r="C5" s="2">
        <v>45627.0</v>
      </c>
      <c r="D5" s="1">
        <v>900.0</v>
      </c>
      <c r="E5" s="1">
        <v>600.0</v>
      </c>
      <c r="F5" s="3">
        <v>87200.0</v>
      </c>
      <c r="G5" s="1">
        <v>100.0</v>
      </c>
      <c r="H5" s="4">
        <v>30.96</v>
      </c>
      <c r="I5" s="4">
        <v>-13.79</v>
      </c>
      <c r="J5" s="4">
        <v>-26.14</v>
      </c>
      <c r="K5" s="5">
        <v>0.18000000000000682</v>
      </c>
      <c r="L5" s="5">
        <v>-30.22</v>
      </c>
      <c r="M5" s="5">
        <v>-43.48</v>
      </c>
      <c r="N5" s="6">
        <f t="shared" si="1"/>
        <v>0.01691093574</v>
      </c>
      <c r="O5" s="7" t="str">
        <f t="shared" si="2"/>
        <v>Minimal intensity</v>
      </c>
      <c r="P5" s="5"/>
      <c r="Q5" s="5"/>
    </row>
    <row r="6">
      <c r="A6" s="1" t="s">
        <v>18</v>
      </c>
      <c r="B6" s="1" t="s">
        <v>16</v>
      </c>
      <c r="C6" s="2">
        <v>45778.0</v>
      </c>
      <c r="D6" s="1">
        <v>300.0</v>
      </c>
      <c r="E6" s="1">
        <v>500.0</v>
      </c>
      <c r="F6" s="3">
        <v>109100.0</v>
      </c>
      <c r="G6" s="1">
        <v>100.0</v>
      </c>
      <c r="H6" s="4">
        <v>9.65</v>
      </c>
      <c r="I6" s="4">
        <v>-5.8</v>
      </c>
      <c r="J6" s="4">
        <v>16.55</v>
      </c>
      <c r="K6" s="5">
        <v>23.260000000000005</v>
      </c>
      <c r="L6" s="5">
        <v>-11.670000000000002</v>
      </c>
      <c r="M6" s="5">
        <v>-11.670000000000002</v>
      </c>
      <c r="N6" s="6">
        <f t="shared" si="1"/>
        <v>0.007279344859</v>
      </c>
      <c r="O6" s="7" t="str">
        <f t="shared" si="2"/>
        <v>Minimal intensity</v>
      </c>
      <c r="P6" s="5"/>
      <c r="Q6" s="5"/>
    </row>
    <row r="7">
      <c r="A7" s="1" t="s">
        <v>19</v>
      </c>
      <c r="B7" s="1" t="s">
        <v>16</v>
      </c>
      <c r="C7" s="2">
        <v>45352.0</v>
      </c>
      <c r="D7" s="1">
        <v>200.0</v>
      </c>
      <c r="E7" s="1">
        <v>500.0</v>
      </c>
      <c r="F7" s="3">
        <v>1414700.0</v>
      </c>
      <c r="G7" s="1">
        <v>100.0</v>
      </c>
      <c r="H7" s="4">
        <v>52.38</v>
      </c>
      <c r="I7" s="4">
        <v>16.01</v>
      </c>
      <c r="J7" s="4">
        <v>28.65</v>
      </c>
      <c r="K7" s="5">
        <v>19.22</v>
      </c>
      <c r="L7" s="5">
        <v>11.560000000000002</v>
      </c>
      <c r="M7" s="5">
        <v>9.159999999999997</v>
      </c>
      <c r="N7" s="6">
        <f t="shared" si="1"/>
        <v>0.0004945598417</v>
      </c>
      <c r="O7" s="7" t="str">
        <f t="shared" si="2"/>
        <v>Minimal intensity</v>
      </c>
      <c r="P7" s="5"/>
      <c r="Q7" s="5"/>
    </row>
    <row r="8">
      <c r="A8" s="1" t="s">
        <v>20</v>
      </c>
      <c r="B8" s="1" t="s">
        <v>16</v>
      </c>
      <c r="C8" s="2">
        <v>45323.0</v>
      </c>
      <c r="D8" s="1">
        <v>200.0</v>
      </c>
      <c r="F8" s="3">
        <v>30100.0</v>
      </c>
      <c r="G8" s="1">
        <v>100.0</v>
      </c>
      <c r="H8" s="4">
        <v>0.0</v>
      </c>
      <c r="I8" s="4">
        <v>0.0</v>
      </c>
      <c r="J8" s="4">
        <v>0.0</v>
      </c>
      <c r="K8" s="5">
        <v>1.0400000000000063</v>
      </c>
      <c r="L8" s="5">
        <v>20.310000000000002</v>
      </c>
      <c r="M8" s="5">
        <v>10.159999999999997</v>
      </c>
      <c r="N8" s="6">
        <f t="shared" si="1"/>
        <v>0.006600660066</v>
      </c>
      <c r="O8" s="7" t="str">
        <f t="shared" si="2"/>
        <v>Minimal intensity</v>
      </c>
      <c r="P8" s="5"/>
      <c r="Q8" s="5"/>
    </row>
    <row r="9">
      <c r="A9" s="1" t="s">
        <v>20</v>
      </c>
      <c r="B9" s="1" t="s">
        <v>16</v>
      </c>
      <c r="C9" s="2">
        <v>45627.0</v>
      </c>
      <c r="F9" s="3">
        <v>28000.0</v>
      </c>
      <c r="G9" s="1">
        <v>100.0</v>
      </c>
      <c r="H9" s="4">
        <v>0.0</v>
      </c>
      <c r="I9" s="4">
        <v>0.0</v>
      </c>
      <c r="J9" s="4">
        <v>0.0</v>
      </c>
      <c r="K9" s="5">
        <v>-16.42</v>
      </c>
      <c r="L9" s="5">
        <v>-1.7099999999999937</v>
      </c>
      <c r="M9" s="5">
        <v>0.4300000000000068</v>
      </c>
      <c r="N9" s="6">
        <f t="shared" si="1"/>
        <v>0</v>
      </c>
      <c r="O9" s="7" t="str">
        <f t="shared" si="2"/>
        <v>Non-expressive</v>
      </c>
      <c r="P9" s="5"/>
      <c r="Q9" s="5"/>
    </row>
    <row r="10">
      <c r="A10" s="1" t="s">
        <v>20</v>
      </c>
      <c r="B10" s="1" t="s">
        <v>16</v>
      </c>
      <c r="C10" s="2">
        <v>45717.0</v>
      </c>
      <c r="D10" s="1">
        <v>100.0</v>
      </c>
      <c r="E10" s="2"/>
      <c r="F10" s="3">
        <v>32300.0</v>
      </c>
      <c r="G10" s="1">
        <v>100.0</v>
      </c>
      <c r="H10" s="4">
        <v>0.0</v>
      </c>
      <c r="I10" s="4">
        <v>0.0</v>
      </c>
      <c r="J10" s="4">
        <v>0.0</v>
      </c>
      <c r="K10" s="5">
        <v>127.38999999999999</v>
      </c>
      <c r="L10" s="5">
        <v>121.02000000000001</v>
      </c>
      <c r="M10" s="5">
        <v>64.12</v>
      </c>
      <c r="N10" s="6">
        <f t="shared" si="1"/>
        <v>0.003086419753</v>
      </c>
      <c r="O10" s="7" t="str">
        <f t="shared" si="2"/>
        <v>Minimal intensity</v>
      </c>
      <c r="P10" s="5"/>
      <c r="Q10" s="5"/>
    </row>
    <row r="11">
      <c r="A11" s="1" t="s">
        <v>20</v>
      </c>
      <c r="B11" s="1" t="s">
        <v>16</v>
      </c>
      <c r="C11" s="2">
        <v>45809.0</v>
      </c>
      <c r="D11" s="2"/>
      <c r="E11" s="1">
        <v>100.0</v>
      </c>
      <c r="F11" s="3">
        <v>37500.0</v>
      </c>
      <c r="G11" s="1">
        <v>100.0</v>
      </c>
      <c r="H11" s="4">
        <v>0.0</v>
      </c>
      <c r="I11" s="4">
        <v>0.0</v>
      </c>
      <c r="J11" s="4">
        <v>0.0</v>
      </c>
      <c r="K11" s="5">
        <v>-7.760000000000005</v>
      </c>
      <c r="L11" s="5">
        <v>-20.180000000000007</v>
      </c>
      <c r="M11" s="5">
        <v>-24.319999999999993</v>
      </c>
      <c r="N11" s="6">
        <f t="shared" si="1"/>
        <v>0.002659574468</v>
      </c>
      <c r="O11" s="7" t="str">
        <f t="shared" si="2"/>
        <v>Minimal intensity</v>
      </c>
      <c r="P11" s="5"/>
      <c r="Q11" s="5"/>
    </row>
    <row r="12">
      <c r="A12" s="1" t="s">
        <v>21</v>
      </c>
      <c r="B12" s="1" t="s">
        <v>22</v>
      </c>
      <c r="C12" s="2">
        <v>45474.0</v>
      </c>
      <c r="D12" s="1">
        <v>400.0</v>
      </c>
      <c r="E12" s="2"/>
      <c r="F12" s="3">
        <v>6700.0</v>
      </c>
      <c r="G12" s="1">
        <v>100.0</v>
      </c>
      <c r="H12" s="4">
        <v>37.92</v>
      </c>
      <c r="I12" s="4">
        <v>-34.59</v>
      </c>
      <c r="J12" s="4">
        <v>-55.28</v>
      </c>
      <c r="K12" s="5">
        <v>20.909999999999997</v>
      </c>
      <c r="L12" s="5">
        <v>-17.78</v>
      </c>
      <c r="M12" s="5">
        <v>-51.09</v>
      </c>
      <c r="N12" s="6">
        <f t="shared" si="1"/>
        <v>0.05633802817</v>
      </c>
      <c r="O12" s="7" t="str">
        <f t="shared" si="2"/>
        <v>Weak intensity</v>
      </c>
      <c r="P12" s="5"/>
      <c r="Q12" s="5"/>
    </row>
    <row r="13">
      <c r="A13" s="1" t="s">
        <v>21</v>
      </c>
      <c r="B13" s="1" t="s">
        <v>22</v>
      </c>
      <c r="C13" s="2">
        <v>45809.0</v>
      </c>
      <c r="D13" s="1">
        <v>800.0</v>
      </c>
      <c r="E13" s="1"/>
      <c r="F13" s="3">
        <v>10900.0</v>
      </c>
      <c r="G13" s="1">
        <v>100.0</v>
      </c>
      <c r="H13" s="4">
        <v>-10.02</v>
      </c>
      <c r="I13" s="4">
        <v>3.44</v>
      </c>
      <c r="J13" s="4">
        <v>-17.51</v>
      </c>
      <c r="K13" s="5">
        <v>-13.549999999999997</v>
      </c>
      <c r="L13" s="5">
        <v>-14.650000000000006</v>
      </c>
      <c r="M13" s="5">
        <v>-31.08</v>
      </c>
      <c r="N13" s="6">
        <f t="shared" si="1"/>
        <v>0.06837606838</v>
      </c>
      <c r="O13" s="7" t="str">
        <f t="shared" si="2"/>
        <v>Weak intensity</v>
      </c>
      <c r="P13" s="5"/>
      <c r="Q13" s="5"/>
    </row>
    <row r="14">
      <c r="A14" s="1" t="s">
        <v>23</v>
      </c>
      <c r="B14" s="1" t="s">
        <v>24</v>
      </c>
      <c r="C14" s="2">
        <v>45717.0</v>
      </c>
      <c r="D14" s="1">
        <v>300.0</v>
      </c>
      <c r="E14" s="2"/>
      <c r="F14" s="3">
        <v>339500.0</v>
      </c>
      <c r="G14" s="1">
        <v>100.0</v>
      </c>
      <c r="H14" s="4">
        <v>24.47</v>
      </c>
      <c r="I14" s="4">
        <v>26.0</v>
      </c>
      <c r="J14" s="4">
        <v>28.99</v>
      </c>
      <c r="K14" s="5">
        <v>22.599999999999994</v>
      </c>
      <c r="L14" s="5">
        <v>2.5799999999999983</v>
      </c>
      <c r="M14" s="5">
        <v>20.739999999999995</v>
      </c>
      <c r="N14" s="6">
        <f t="shared" si="1"/>
        <v>0.0008828722778</v>
      </c>
      <c r="O14" s="7" t="str">
        <f t="shared" si="2"/>
        <v>Minimal intensity</v>
      </c>
      <c r="P14" s="5"/>
      <c r="Q14" s="5"/>
    </row>
    <row r="15">
      <c r="A15" s="1" t="s">
        <v>23</v>
      </c>
      <c r="B15" s="1" t="s">
        <v>24</v>
      </c>
      <c r="C15" s="2">
        <v>45839.0</v>
      </c>
      <c r="D15" s="1">
        <v>1800.0</v>
      </c>
      <c r="E15" s="1">
        <v>8300.0</v>
      </c>
      <c r="F15" s="3">
        <v>49800.0</v>
      </c>
      <c r="G15" s="1">
        <v>100.0</v>
      </c>
      <c r="H15" s="4">
        <v>24.95</v>
      </c>
      <c r="I15" s="4">
        <v>44.31</v>
      </c>
      <c r="J15" s="4">
        <v>15.47</v>
      </c>
      <c r="K15" s="5">
        <v>68.25999999999999</v>
      </c>
      <c r="L15" s="5">
        <v>109.03999999999999</v>
      </c>
      <c r="M15" s="5">
        <v>26.239999999999995</v>
      </c>
      <c r="N15" s="6">
        <f t="shared" si="1"/>
        <v>0.1686143573</v>
      </c>
      <c r="O15" s="7" t="str">
        <f t="shared" si="2"/>
        <v>Moderate intensity</v>
      </c>
      <c r="P15" s="5"/>
      <c r="Q15" s="5"/>
    </row>
    <row r="16">
      <c r="A16" s="1" t="s">
        <v>25</v>
      </c>
      <c r="B16" s="1" t="s">
        <v>24</v>
      </c>
      <c r="C16" s="2">
        <v>45717.0</v>
      </c>
      <c r="D16" s="1">
        <v>100.0</v>
      </c>
      <c r="E16" s="2"/>
      <c r="F16" s="3">
        <v>43700.0</v>
      </c>
      <c r="G16" s="1">
        <v>100.0</v>
      </c>
      <c r="H16" s="4">
        <v>40.59</v>
      </c>
      <c r="I16" s="4">
        <v>39.55</v>
      </c>
      <c r="J16" s="4">
        <v>40.4</v>
      </c>
      <c r="K16" s="5">
        <v>26.709999999999994</v>
      </c>
      <c r="L16" s="5">
        <v>20.120000000000005</v>
      </c>
      <c r="M16" s="5">
        <v>26.349999999999994</v>
      </c>
      <c r="N16" s="6">
        <f t="shared" si="1"/>
        <v>0.002283105023</v>
      </c>
      <c r="O16" s="7" t="str">
        <f t="shared" si="2"/>
        <v>Minimal intensity</v>
      </c>
      <c r="P16" s="5"/>
      <c r="Q16" s="5"/>
    </row>
    <row r="17">
      <c r="A17" s="1" t="s">
        <v>25</v>
      </c>
      <c r="B17" s="1" t="s">
        <v>24</v>
      </c>
      <c r="C17" s="2">
        <v>45870.0</v>
      </c>
      <c r="D17" s="1">
        <v>900.0</v>
      </c>
      <c r="E17" s="1">
        <v>500.0</v>
      </c>
      <c r="F17" s="3">
        <v>27400.0</v>
      </c>
      <c r="G17" s="1">
        <v>100.0</v>
      </c>
      <c r="H17" s="4">
        <v>38.51</v>
      </c>
      <c r="I17" s="4">
        <v>29.08</v>
      </c>
      <c r="J17" s="4">
        <v>38.48</v>
      </c>
      <c r="K17" s="5">
        <v>30.830000000000013</v>
      </c>
      <c r="L17" s="5">
        <v>30.389999999999986</v>
      </c>
      <c r="M17" s="5">
        <v>31.210000000000008</v>
      </c>
      <c r="N17" s="6">
        <f t="shared" si="1"/>
        <v>0.04861111111</v>
      </c>
      <c r="O17" s="7" t="str">
        <f t="shared" si="2"/>
        <v>Weak intensity</v>
      </c>
      <c r="P17" s="5"/>
      <c r="Q17" s="5"/>
    </row>
    <row r="18">
      <c r="A18" s="1" t="s">
        <v>26</v>
      </c>
      <c r="B18" s="1" t="s">
        <v>22</v>
      </c>
      <c r="C18" s="2">
        <v>45839.0</v>
      </c>
      <c r="D18" s="1">
        <v>27600.0</v>
      </c>
      <c r="E18" s="1">
        <v>4400.0</v>
      </c>
      <c r="F18" s="3">
        <v>39100.0</v>
      </c>
      <c r="G18" s="1">
        <v>100.0</v>
      </c>
      <c r="H18" s="4">
        <v>84.62</v>
      </c>
      <c r="I18" s="4">
        <v>238.46</v>
      </c>
      <c r="J18" s="4">
        <v>238.46</v>
      </c>
      <c r="K18" s="5">
        <v>90.47</v>
      </c>
      <c r="L18" s="5">
        <v>94.99000000000001</v>
      </c>
      <c r="M18" s="5">
        <v>48.77000000000001</v>
      </c>
      <c r="N18" s="6">
        <f t="shared" si="1"/>
        <v>0.4500703235</v>
      </c>
      <c r="O18" s="7" t="str">
        <f t="shared" si="2"/>
        <v>Extreme intensity</v>
      </c>
      <c r="P18" s="5"/>
      <c r="Q18" s="5"/>
    </row>
    <row r="19">
      <c r="A19" s="1" t="s">
        <v>27</v>
      </c>
      <c r="B19" s="1" t="s">
        <v>16</v>
      </c>
      <c r="C19" s="2">
        <v>45292.0</v>
      </c>
      <c r="D19" s="1">
        <v>6100.0</v>
      </c>
      <c r="E19" s="1">
        <v>4100.0</v>
      </c>
      <c r="F19" s="3">
        <v>40900.0</v>
      </c>
      <c r="G19" s="1">
        <v>100.0</v>
      </c>
      <c r="H19" s="4">
        <v>23.82</v>
      </c>
      <c r="I19" s="4">
        <v>-23.15</v>
      </c>
      <c r="J19" s="4">
        <v>-12.29</v>
      </c>
      <c r="K19" s="5">
        <v>18.950000000000003</v>
      </c>
      <c r="L19" s="5">
        <v>16.400000000000006</v>
      </c>
      <c r="M19" s="5">
        <v>12.86</v>
      </c>
      <c r="N19" s="6">
        <f t="shared" si="1"/>
        <v>0.1996086106</v>
      </c>
      <c r="O19" s="7" t="str">
        <f t="shared" si="2"/>
        <v>Moderate intensity</v>
      </c>
      <c r="P19" s="5"/>
      <c r="Q19" s="5"/>
    </row>
    <row r="20">
      <c r="A20" s="1" t="s">
        <v>27</v>
      </c>
      <c r="B20" s="1" t="s">
        <v>16</v>
      </c>
      <c r="C20" s="2">
        <v>45689.0</v>
      </c>
      <c r="D20" s="1">
        <v>4100.0</v>
      </c>
      <c r="E20" s="1">
        <v>4700.0</v>
      </c>
      <c r="F20" s="3">
        <v>59700.0</v>
      </c>
      <c r="G20" s="1">
        <v>100.0</v>
      </c>
      <c r="H20" s="4">
        <v>66.73</v>
      </c>
      <c r="I20" s="4">
        <v>-3.4</v>
      </c>
      <c r="J20" s="4">
        <v>-5.65</v>
      </c>
      <c r="K20" s="5">
        <v>17.159999999999997</v>
      </c>
      <c r="L20" s="5">
        <v>-1.0</v>
      </c>
      <c r="M20" s="5">
        <v>-3.3900000000000006</v>
      </c>
      <c r="N20" s="6">
        <f t="shared" si="1"/>
        <v>0.1284671533</v>
      </c>
      <c r="O20" s="7" t="str">
        <f t="shared" si="2"/>
        <v>Moderate intensity</v>
      </c>
      <c r="P20" s="5"/>
      <c r="Q20" s="5"/>
    </row>
    <row r="21">
      <c r="A21" s="1" t="s">
        <v>28</v>
      </c>
      <c r="B21" s="1" t="s">
        <v>16</v>
      </c>
      <c r="C21" s="2">
        <v>45809.0</v>
      </c>
      <c r="D21" s="1">
        <v>1900.0</v>
      </c>
      <c r="E21" s="1">
        <v>3500.0</v>
      </c>
      <c r="F21" s="3">
        <v>52700.0</v>
      </c>
      <c r="G21" s="1">
        <v>100.0</v>
      </c>
      <c r="H21" s="4">
        <v>1.29</v>
      </c>
      <c r="I21" s="4">
        <v>23.38</v>
      </c>
      <c r="J21" s="4">
        <v>50.32</v>
      </c>
      <c r="K21" s="5">
        <v>2.980000000000004</v>
      </c>
      <c r="L21" s="5">
        <v>10.599999999999994</v>
      </c>
      <c r="M21" s="5">
        <v>26.549999999999997</v>
      </c>
      <c r="N21" s="6">
        <f t="shared" si="1"/>
        <v>0.09294320138</v>
      </c>
      <c r="O21" s="7" t="str">
        <f t="shared" si="2"/>
        <v>Weak intensity</v>
      </c>
      <c r="P21" s="5"/>
      <c r="Q21" s="5"/>
    </row>
    <row r="22">
      <c r="A22" s="1" t="s">
        <v>29</v>
      </c>
      <c r="B22" s="1" t="s">
        <v>16</v>
      </c>
      <c r="C22" s="2">
        <v>45292.0</v>
      </c>
      <c r="D22" s="2"/>
      <c r="E22" s="1">
        <v>200.0</v>
      </c>
      <c r="F22" s="3">
        <v>11400.0</v>
      </c>
      <c r="G22" s="1">
        <v>100.0</v>
      </c>
      <c r="H22" s="4">
        <v>16.03</v>
      </c>
      <c r="I22" s="4">
        <v>-5.13</v>
      </c>
      <c r="J22" s="4">
        <v>42.31</v>
      </c>
      <c r="K22" s="5">
        <v>-24.099999999999994</v>
      </c>
      <c r="L22" s="5">
        <v>-40.7</v>
      </c>
      <c r="M22" s="5">
        <v>-37.54</v>
      </c>
      <c r="N22" s="6">
        <f t="shared" si="1"/>
        <v>0.01724137931</v>
      </c>
      <c r="O22" s="7" t="str">
        <f t="shared" si="2"/>
        <v>Minimal intensity</v>
      </c>
      <c r="P22" s="5"/>
      <c r="Q22" s="5"/>
    </row>
    <row r="23">
      <c r="A23" s="1" t="s">
        <v>29</v>
      </c>
      <c r="B23" s="1" t="s">
        <v>16</v>
      </c>
      <c r="C23" s="2">
        <v>45383.0</v>
      </c>
      <c r="D23" s="2"/>
      <c r="E23" s="2"/>
      <c r="F23" s="3">
        <v>12600.0</v>
      </c>
      <c r="G23" s="1">
        <v>100.0</v>
      </c>
      <c r="H23" s="4">
        <v>0.0</v>
      </c>
      <c r="I23" s="4">
        <v>0.0</v>
      </c>
      <c r="J23" s="4">
        <v>0.0</v>
      </c>
      <c r="K23" s="5">
        <v>-10.930000000000007</v>
      </c>
      <c r="L23" s="5">
        <v>-5.189999999999998</v>
      </c>
      <c r="M23" s="5">
        <v>-8.25</v>
      </c>
      <c r="N23" s="6">
        <f t="shared" si="1"/>
        <v>0</v>
      </c>
      <c r="O23" s="7" t="str">
        <f t="shared" si="2"/>
        <v>Non-expressive</v>
      </c>
      <c r="P23" s="5"/>
      <c r="Q23" s="5"/>
    </row>
    <row r="24">
      <c r="A24" s="1" t="s">
        <v>29</v>
      </c>
      <c r="B24" s="1" t="s">
        <v>16</v>
      </c>
      <c r="C24" s="2">
        <v>45505.0</v>
      </c>
      <c r="D24" s="2"/>
      <c r="E24" s="2"/>
      <c r="F24" s="3">
        <v>15500.0</v>
      </c>
      <c r="G24" s="1">
        <v>100.0</v>
      </c>
      <c r="H24" s="4">
        <v>22.07</v>
      </c>
      <c r="I24" s="4">
        <v>-18.47</v>
      </c>
      <c r="J24" s="4">
        <v>-18.47</v>
      </c>
      <c r="K24" s="5">
        <v>-16.790000000000006</v>
      </c>
      <c r="L24" s="5">
        <v>-18.72</v>
      </c>
      <c r="M24" s="5">
        <v>-15.450000000000003</v>
      </c>
      <c r="N24" s="6">
        <f t="shared" si="1"/>
        <v>0</v>
      </c>
      <c r="O24" s="7" t="str">
        <f t="shared" si="2"/>
        <v>Non-expressive</v>
      </c>
      <c r="P24" s="5"/>
      <c r="Q24" s="5"/>
    </row>
    <row r="25">
      <c r="A25" s="1" t="s">
        <v>29</v>
      </c>
      <c r="B25" s="1" t="s">
        <v>16</v>
      </c>
      <c r="C25" s="2">
        <v>45717.0</v>
      </c>
      <c r="D25" s="2"/>
      <c r="E25" s="2"/>
      <c r="F25" s="3">
        <v>13000.0</v>
      </c>
      <c r="G25" s="1">
        <v>100.0</v>
      </c>
      <c r="H25" s="4">
        <v>82.43</v>
      </c>
      <c r="I25" s="4">
        <v>0.0</v>
      </c>
      <c r="J25" s="4">
        <v>0.0</v>
      </c>
      <c r="K25" s="5">
        <v>16.239999999999995</v>
      </c>
      <c r="L25" s="5">
        <v>16.86</v>
      </c>
      <c r="M25" s="5">
        <v>52.97999999999999</v>
      </c>
      <c r="N25" s="6">
        <f t="shared" si="1"/>
        <v>0</v>
      </c>
      <c r="O25" s="7" t="str">
        <f t="shared" si="2"/>
        <v>Non-expressive</v>
      </c>
      <c r="P25" s="5"/>
      <c r="Q25" s="5"/>
    </row>
    <row r="26">
      <c r="A26" s="1" t="s">
        <v>30</v>
      </c>
      <c r="B26" s="1" t="s">
        <v>16</v>
      </c>
      <c r="C26" s="2">
        <v>45597.0</v>
      </c>
      <c r="D26" s="1">
        <v>100.0</v>
      </c>
      <c r="E26" s="2"/>
      <c r="F26" s="3">
        <v>8000.0</v>
      </c>
      <c r="G26" s="1">
        <v>100.0</v>
      </c>
      <c r="H26" s="4">
        <v>58.42</v>
      </c>
      <c r="I26" s="4">
        <v>198.68</v>
      </c>
      <c r="J26" s="4">
        <v>53.14</v>
      </c>
      <c r="K26" s="5">
        <v>44.27000000000001</v>
      </c>
      <c r="L26" s="5">
        <v>28.870000000000005</v>
      </c>
      <c r="M26" s="5">
        <v>20.959999999999994</v>
      </c>
      <c r="N26" s="6">
        <f t="shared" si="1"/>
        <v>0.01234567901</v>
      </c>
      <c r="O26" s="7" t="str">
        <f t="shared" si="2"/>
        <v>Minimal intensity</v>
      </c>
      <c r="P26" s="5"/>
      <c r="Q26" s="5"/>
    </row>
    <row r="27">
      <c r="A27" s="1" t="s">
        <v>30</v>
      </c>
      <c r="B27" s="1" t="s">
        <v>16</v>
      </c>
      <c r="C27" s="2">
        <v>45901.0</v>
      </c>
      <c r="D27" s="1">
        <v>100.0</v>
      </c>
      <c r="E27" s="2"/>
      <c r="F27" s="3">
        <v>23800.0</v>
      </c>
      <c r="G27" s="1">
        <v>100.0</v>
      </c>
      <c r="H27" s="4">
        <v>-29.77</v>
      </c>
      <c r="I27" s="4">
        <v>-44.01</v>
      </c>
      <c r="J27" s="4">
        <v>-8.74</v>
      </c>
      <c r="K27" s="5">
        <v>-10.920000000000002</v>
      </c>
      <c r="L27" s="5">
        <v>-13.969999999999999</v>
      </c>
      <c r="M27" s="5">
        <v>3.8599999999999994</v>
      </c>
      <c r="N27" s="6">
        <f t="shared" si="1"/>
        <v>0.004184100418</v>
      </c>
      <c r="O27" s="7" t="str">
        <f t="shared" si="2"/>
        <v>Minimal intensity</v>
      </c>
      <c r="P27" s="5"/>
      <c r="Q27" s="5"/>
    </row>
    <row r="28">
      <c r="A28" s="1" t="s">
        <v>31</v>
      </c>
      <c r="B28" s="1" t="s">
        <v>24</v>
      </c>
      <c r="C28" s="2">
        <v>45839.0</v>
      </c>
      <c r="D28" s="1">
        <v>7600.0</v>
      </c>
      <c r="E28" s="1">
        <v>900.0</v>
      </c>
      <c r="F28" s="3">
        <v>56200.0</v>
      </c>
      <c r="G28" s="1">
        <v>100.0</v>
      </c>
      <c r="H28" s="4">
        <v>49.81</v>
      </c>
      <c r="I28" s="4">
        <v>22.96</v>
      </c>
      <c r="J28" s="4">
        <v>6.25</v>
      </c>
      <c r="K28" s="5">
        <v>40.33000000000001</v>
      </c>
      <c r="L28" s="5">
        <v>38.41</v>
      </c>
      <c r="M28" s="5">
        <v>13.879999999999995</v>
      </c>
      <c r="N28" s="6">
        <f t="shared" si="1"/>
        <v>0.1313755796</v>
      </c>
      <c r="O28" s="7" t="str">
        <f t="shared" si="2"/>
        <v>Moderate intensity</v>
      </c>
      <c r="P28" s="5"/>
      <c r="Q28" s="5"/>
    </row>
    <row r="29">
      <c r="A29" s="1" t="s">
        <v>32</v>
      </c>
      <c r="B29" s="1" t="s">
        <v>24</v>
      </c>
      <c r="C29" s="2">
        <v>45809.0</v>
      </c>
      <c r="D29" s="1">
        <v>800.0</v>
      </c>
      <c r="E29" s="1">
        <v>100.0</v>
      </c>
      <c r="F29" s="3">
        <v>4700.0</v>
      </c>
      <c r="G29" s="1">
        <v>100.0</v>
      </c>
      <c r="H29" s="4">
        <v>-23.73</v>
      </c>
      <c r="I29" s="4">
        <v>30.51</v>
      </c>
      <c r="J29" s="4">
        <v>23.73</v>
      </c>
      <c r="K29" s="5">
        <v>-23.930000000000007</v>
      </c>
      <c r="L29" s="5">
        <v>-11.239999999999995</v>
      </c>
      <c r="M29" s="5">
        <v>-31.400000000000006</v>
      </c>
      <c r="N29" s="6">
        <f t="shared" si="1"/>
        <v>0.1607142857</v>
      </c>
      <c r="O29" s="7" t="str">
        <f t="shared" si="2"/>
        <v>Moderate intensity</v>
      </c>
      <c r="P29" s="5"/>
      <c r="Q29" s="5"/>
    </row>
    <row r="30">
      <c r="A30" s="1" t="s">
        <v>33</v>
      </c>
      <c r="B30" s="1" t="s">
        <v>22</v>
      </c>
      <c r="C30" s="2">
        <v>45597.0</v>
      </c>
      <c r="D30" s="1">
        <v>1400.0</v>
      </c>
      <c r="E30" s="1">
        <v>2500.0</v>
      </c>
      <c r="F30" s="3">
        <v>53600.0</v>
      </c>
      <c r="G30" s="1">
        <v>100.0</v>
      </c>
      <c r="H30" s="4">
        <v>32.21</v>
      </c>
      <c r="I30" s="4">
        <v>37.72</v>
      </c>
      <c r="J30" s="4">
        <v>8.48</v>
      </c>
      <c r="K30" s="5">
        <v>50.900000000000006</v>
      </c>
      <c r="L30" s="5">
        <v>29.24000000000001</v>
      </c>
      <c r="M30" s="5">
        <v>-4.420000000000002</v>
      </c>
      <c r="N30" s="6">
        <f t="shared" si="1"/>
        <v>0.06782608696</v>
      </c>
      <c r="O30" s="7" t="str">
        <f t="shared" si="2"/>
        <v>Weak intensity</v>
      </c>
      <c r="P30" s="5"/>
      <c r="Q30" s="5"/>
    </row>
    <row r="31">
      <c r="A31" s="1" t="s">
        <v>33</v>
      </c>
      <c r="B31" s="1" t="s">
        <v>22</v>
      </c>
      <c r="C31" s="2">
        <v>45717.0</v>
      </c>
      <c r="D31" s="1">
        <v>1200.0</v>
      </c>
      <c r="E31" s="1">
        <v>1800.0</v>
      </c>
      <c r="F31" s="3">
        <v>40900.0</v>
      </c>
      <c r="G31" s="1">
        <v>100.0</v>
      </c>
      <c r="H31" s="4">
        <v>12.33</v>
      </c>
      <c r="I31" s="4">
        <v>-7.89</v>
      </c>
      <c r="J31" s="4">
        <v>-24.96</v>
      </c>
      <c r="K31" s="5">
        <v>-6.760000000000005</v>
      </c>
      <c r="L31" s="5">
        <v>-15.650000000000006</v>
      </c>
      <c r="M31" s="5">
        <v>-15.469999999999999</v>
      </c>
      <c r="N31" s="6">
        <f t="shared" si="1"/>
        <v>0.06833712984</v>
      </c>
      <c r="O31" s="7" t="str">
        <f t="shared" si="2"/>
        <v>Weak intensity</v>
      </c>
      <c r="P31" s="5"/>
      <c r="Q31" s="5"/>
    </row>
    <row r="32">
      <c r="A32" s="1" t="s">
        <v>33</v>
      </c>
      <c r="B32" s="1" t="s">
        <v>22</v>
      </c>
      <c r="C32" s="2">
        <v>45809.0</v>
      </c>
      <c r="D32" s="1">
        <v>800.0</v>
      </c>
      <c r="E32" s="1">
        <v>1600.0</v>
      </c>
      <c r="F32" s="3">
        <v>40700.0</v>
      </c>
      <c r="G32" s="1">
        <v>100.0</v>
      </c>
      <c r="H32" s="4">
        <v>7.34</v>
      </c>
      <c r="I32" s="4">
        <v>20.98</v>
      </c>
      <c r="J32" s="4">
        <v>27.26</v>
      </c>
      <c r="K32" s="5">
        <v>-2.230000000000004</v>
      </c>
      <c r="L32" s="5">
        <v>1.3799999999999955</v>
      </c>
      <c r="M32" s="5">
        <v>0.5600000000000023</v>
      </c>
      <c r="N32" s="6">
        <f t="shared" si="1"/>
        <v>0.05568445476</v>
      </c>
      <c r="O32" s="7" t="str">
        <f t="shared" si="2"/>
        <v>Weak intensity</v>
      </c>
      <c r="P32" s="5"/>
      <c r="Q32" s="5"/>
    </row>
    <row r="33">
      <c r="A33" s="1" t="s">
        <v>34</v>
      </c>
      <c r="B33" s="1" t="s">
        <v>24</v>
      </c>
      <c r="C33" s="2">
        <v>45292.0</v>
      </c>
      <c r="D33" s="1">
        <v>64600.0</v>
      </c>
      <c r="E33" s="1">
        <v>45700.0</v>
      </c>
      <c r="F33" s="3">
        <v>3472900.0</v>
      </c>
      <c r="G33" s="1">
        <v>100.0</v>
      </c>
      <c r="H33" s="4">
        <v>-0.43</v>
      </c>
      <c r="I33" s="4">
        <v>-16.64</v>
      </c>
      <c r="J33" s="4">
        <v>-0.93</v>
      </c>
      <c r="K33" s="5">
        <v>-1.5100000000000051</v>
      </c>
      <c r="L33" s="5">
        <v>-2.1200000000000045</v>
      </c>
      <c r="M33" s="5">
        <v>-0.5300000000000011</v>
      </c>
      <c r="N33" s="6">
        <f t="shared" si="1"/>
        <v>0.03078254075</v>
      </c>
      <c r="O33" s="7" t="str">
        <f t="shared" si="2"/>
        <v>Weak intensity</v>
      </c>
      <c r="P33" s="5"/>
      <c r="Q33" s="5"/>
    </row>
    <row r="34">
      <c r="A34" s="1" t="s">
        <v>34</v>
      </c>
      <c r="B34" s="1" t="s">
        <v>24</v>
      </c>
      <c r="C34" s="2">
        <v>45383.0</v>
      </c>
      <c r="D34" s="1">
        <v>55800.0</v>
      </c>
      <c r="E34" s="1">
        <v>50800.0</v>
      </c>
      <c r="F34" s="3">
        <v>3127400.0</v>
      </c>
      <c r="G34" s="1">
        <v>100.0</v>
      </c>
      <c r="H34" s="4">
        <v>-15.41</v>
      </c>
      <c r="I34" s="4">
        <v>-0.09</v>
      </c>
      <c r="J34" s="4">
        <v>-0.35</v>
      </c>
      <c r="K34" s="5">
        <v>-1.5799999999999983</v>
      </c>
      <c r="L34" s="5">
        <v>-2.5600000000000023</v>
      </c>
      <c r="M34" s="5">
        <v>-2.8700000000000045</v>
      </c>
      <c r="N34" s="6">
        <f t="shared" si="1"/>
        <v>0.03296227582</v>
      </c>
      <c r="O34" s="7" t="str">
        <f t="shared" si="2"/>
        <v>Weak intensity</v>
      </c>
      <c r="P34" s="5"/>
      <c r="Q34" s="5"/>
    </row>
    <row r="35">
      <c r="A35" s="1" t="s">
        <v>34</v>
      </c>
      <c r="B35" s="1" t="s">
        <v>24</v>
      </c>
      <c r="C35" s="2">
        <v>45627.0</v>
      </c>
      <c r="D35" s="1">
        <v>118200.0</v>
      </c>
      <c r="E35" s="1">
        <v>169600.0</v>
      </c>
      <c r="F35" s="3">
        <v>2783100.0</v>
      </c>
      <c r="G35" s="1">
        <v>100.0</v>
      </c>
      <c r="H35" s="4">
        <v>20.57</v>
      </c>
      <c r="I35" s="4">
        <v>20.02</v>
      </c>
      <c r="J35" s="4">
        <v>-17.3</v>
      </c>
      <c r="K35" s="5">
        <v>7.400000000000006</v>
      </c>
      <c r="L35" s="5">
        <v>-3.6899999999999977</v>
      </c>
      <c r="M35" s="5">
        <v>-20.659999999999997</v>
      </c>
      <c r="N35" s="6">
        <f t="shared" si="1"/>
        <v>0.09371845387</v>
      </c>
      <c r="O35" s="7" t="str">
        <f t="shared" si="2"/>
        <v>Weak intensity</v>
      </c>
      <c r="P35" s="5"/>
      <c r="Q35" s="5"/>
    </row>
    <row r="36">
      <c r="A36" s="1" t="s">
        <v>35</v>
      </c>
      <c r="B36" s="1" t="s">
        <v>16</v>
      </c>
      <c r="C36" s="2">
        <v>45383.0</v>
      </c>
      <c r="D36" s="1">
        <v>800.0</v>
      </c>
      <c r="E36" s="2"/>
      <c r="F36" s="3">
        <v>40300.0</v>
      </c>
      <c r="G36" s="1">
        <v>100.0</v>
      </c>
      <c r="H36" s="4">
        <v>16.0</v>
      </c>
      <c r="I36" s="4">
        <v>-0.4</v>
      </c>
      <c r="J36" s="4">
        <v>-7.2</v>
      </c>
      <c r="K36" s="5">
        <v>16.299999999999997</v>
      </c>
      <c r="L36" s="5">
        <v>-3.719999999999999</v>
      </c>
      <c r="M36" s="5">
        <v>-14.150000000000006</v>
      </c>
      <c r="N36" s="6">
        <f t="shared" si="1"/>
        <v>0.01946472019</v>
      </c>
      <c r="O36" s="7" t="str">
        <f t="shared" si="2"/>
        <v>Minimal intensity</v>
      </c>
      <c r="P36" s="5"/>
      <c r="Q36" s="5"/>
    </row>
    <row r="37">
      <c r="A37" s="1" t="s">
        <v>35</v>
      </c>
      <c r="B37" s="1" t="s">
        <v>16</v>
      </c>
      <c r="C37" s="2">
        <v>45717.0</v>
      </c>
      <c r="D37" s="1">
        <v>800.0</v>
      </c>
      <c r="E37" s="1">
        <v>100.0</v>
      </c>
      <c r="F37" s="3">
        <v>48900.0</v>
      </c>
      <c r="G37" s="1">
        <v>100.0</v>
      </c>
      <c r="H37" s="4">
        <v>6.09</v>
      </c>
      <c r="I37" s="4">
        <v>3.04</v>
      </c>
      <c r="J37" s="4">
        <v>-15.65</v>
      </c>
      <c r="K37" s="5">
        <v>15.189999999999998</v>
      </c>
      <c r="L37" s="5">
        <v>3.200000000000003</v>
      </c>
      <c r="M37" s="5">
        <v>-13.930000000000007</v>
      </c>
      <c r="N37" s="6">
        <f t="shared" si="1"/>
        <v>0.01807228916</v>
      </c>
      <c r="O37" s="7" t="str">
        <f t="shared" si="2"/>
        <v>Minimal intensity</v>
      </c>
      <c r="P37" s="5"/>
      <c r="Q37" s="5"/>
    </row>
    <row r="38">
      <c r="A38" s="1" t="s">
        <v>35</v>
      </c>
      <c r="B38" s="1" t="s">
        <v>16</v>
      </c>
      <c r="C38" s="2">
        <v>45870.0</v>
      </c>
      <c r="D38" s="1">
        <v>1100.0</v>
      </c>
      <c r="E38" s="2"/>
      <c r="F38" s="3">
        <v>51500.0</v>
      </c>
      <c r="G38" s="1">
        <v>100.0</v>
      </c>
      <c r="H38" s="4">
        <v>34.41</v>
      </c>
      <c r="I38" s="4">
        <v>14.52</v>
      </c>
      <c r="J38" s="4">
        <v>2.15</v>
      </c>
      <c r="K38" s="5">
        <v>49.93000000000001</v>
      </c>
      <c r="L38" s="5">
        <v>0.9500000000000028</v>
      </c>
      <c r="M38" s="5">
        <v>14.760000000000005</v>
      </c>
      <c r="N38" s="6">
        <f t="shared" si="1"/>
        <v>0.02091254753</v>
      </c>
      <c r="O38" s="7" t="str">
        <f t="shared" si="2"/>
        <v>Minimal intensity</v>
      </c>
      <c r="P38" s="5"/>
      <c r="Q38" s="5"/>
    </row>
    <row r="39">
      <c r="A39" s="1" t="s">
        <v>36</v>
      </c>
      <c r="B39" s="1" t="s">
        <v>16</v>
      </c>
      <c r="C39" s="2">
        <v>45717.0</v>
      </c>
      <c r="D39" s="2"/>
      <c r="E39" s="1">
        <v>100.0</v>
      </c>
      <c r="F39" s="3">
        <v>8700.0</v>
      </c>
      <c r="G39" s="1">
        <v>100.0</v>
      </c>
      <c r="H39" s="4">
        <v>-15.69</v>
      </c>
      <c r="I39" s="4">
        <v>-42.53</v>
      </c>
      <c r="J39" s="4">
        <v>-27.22</v>
      </c>
      <c r="K39" s="5">
        <v>4.510000000000005</v>
      </c>
      <c r="L39" s="5">
        <v>4.680000000000007</v>
      </c>
      <c r="M39" s="5">
        <v>23.769999999999996</v>
      </c>
      <c r="N39" s="6">
        <f t="shared" si="1"/>
        <v>0.01136363636</v>
      </c>
      <c r="O39" s="7" t="str">
        <f t="shared" si="2"/>
        <v>Minimal intensity</v>
      </c>
      <c r="P39" s="5"/>
      <c r="Q39" s="5"/>
    </row>
    <row r="40">
      <c r="A40" s="1" t="s">
        <v>36</v>
      </c>
      <c r="B40" s="1" t="s">
        <v>16</v>
      </c>
      <c r="C40" s="2">
        <v>45809.0</v>
      </c>
      <c r="D40" s="1">
        <v>400.0</v>
      </c>
      <c r="E40" s="1">
        <v>200.0</v>
      </c>
      <c r="F40" s="3">
        <v>9100.0</v>
      </c>
      <c r="G40" s="1">
        <v>100.0</v>
      </c>
      <c r="H40" s="4">
        <v>-3.12</v>
      </c>
      <c r="I40" s="4">
        <v>-13.77</v>
      </c>
      <c r="J40" s="4">
        <v>-14.55</v>
      </c>
      <c r="K40" s="5">
        <v>5.079999999999998</v>
      </c>
      <c r="L40" s="5">
        <v>38.97999999999999</v>
      </c>
      <c r="M40" s="5">
        <v>-7.670000000000002</v>
      </c>
      <c r="N40" s="6">
        <f t="shared" si="1"/>
        <v>0.0618556701</v>
      </c>
      <c r="O40" s="7" t="str">
        <f t="shared" si="2"/>
        <v>Weak intensity</v>
      </c>
      <c r="P40" s="5"/>
      <c r="Q40" s="5"/>
    </row>
    <row r="41">
      <c r="A41" s="1" t="s">
        <v>36</v>
      </c>
      <c r="B41" s="1" t="s">
        <v>16</v>
      </c>
      <c r="C41" s="2">
        <v>45931.0</v>
      </c>
      <c r="D41" s="1">
        <v>300.0</v>
      </c>
      <c r="E41" s="1">
        <v>100.0</v>
      </c>
      <c r="F41" s="3">
        <v>12300.0</v>
      </c>
      <c r="G41" s="1">
        <v>100.0</v>
      </c>
      <c r="H41" s="4">
        <v>25.62</v>
      </c>
      <c r="I41" s="4">
        <v>0.83</v>
      </c>
      <c r="J41" s="4">
        <v>-1.38</v>
      </c>
      <c r="K41" s="5">
        <v>143.32</v>
      </c>
      <c r="L41" s="5">
        <v>51.03999999999999</v>
      </c>
      <c r="M41" s="5">
        <v>-89.02</v>
      </c>
      <c r="N41" s="6">
        <f t="shared" si="1"/>
        <v>0.03149606299</v>
      </c>
      <c r="O41" s="7" t="str">
        <f t="shared" si="2"/>
        <v>Weak intensity</v>
      </c>
      <c r="P41" s="5"/>
      <c r="Q41" s="5"/>
    </row>
    <row r="42">
      <c r="A42" s="1" t="s">
        <v>37</v>
      </c>
      <c r="B42" s="1" t="s">
        <v>16</v>
      </c>
      <c r="C42" s="2">
        <v>45901.0</v>
      </c>
      <c r="D42" s="1">
        <v>600.0</v>
      </c>
      <c r="E42" s="2"/>
      <c r="F42" s="3">
        <v>2000.0</v>
      </c>
      <c r="G42" s="1">
        <v>100.0</v>
      </c>
      <c r="H42" s="4">
        <v>0.0</v>
      </c>
      <c r="I42" s="4">
        <v>0.0</v>
      </c>
      <c r="J42" s="4">
        <v>0.0</v>
      </c>
      <c r="K42" s="5">
        <v>8316.76</v>
      </c>
      <c r="L42" s="5">
        <v>3775.72</v>
      </c>
      <c r="M42" s="5">
        <v>1810.4</v>
      </c>
      <c r="N42" s="6">
        <f t="shared" si="1"/>
        <v>0.2307692308</v>
      </c>
      <c r="O42" s="7" t="str">
        <f t="shared" si="2"/>
        <v>High intensity</v>
      </c>
      <c r="P42" s="5"/>
      <c r="Q42" s="5"/>
    </row>
    <row r="43">
      <c r="A43" s="1" t="s">
        <v>38</v>
      </c>
      <c r="B43" s="1" t="s">
        <v>16</v>
      </c>
      <c r="C43" s="2">
        <v>45870.0</v>
      </c>
      <c r="D43" s="1">
        <v>9900.0</v>
      </c>
      <c r="E43" s="1">
        <v>59600.0</v>
      </c>
      <c r="F43" s="3">
        <v>91000.0</v>
      </c>
      <c r="G43" s="1">
        <v>100.0</v>
      </c>
      <c r="H43" s="4">
        <v>28.36</v>
      </c>
      <c r="I43" s="4">
        <v>-15.67</v>
      </c>
      <c r="J43" s="4">
        <v>-17.56</v>
      </c>
      <c r="K43" s="5">
        <v>423.95000000000005</v>
      </c>
      <c r="L43" s="5">
        <v>38.66999999999999</v>
      </c>
      <c r="M43" s="5">
        <v>12.530000000000001</v>
      </c>
      <c r="N43" s="6">
        <f t="shared" si="1"/>
        <v>0.4330218069</v>
      </c>
      <c r="O43" s="7" t="str">
        <f t="shared" si="2"/>
        <v>Extreme intensity</v>
      </c>
      <c r="P43" s="5"/>
      <c r="Q43" s="5"/>
    </row>
    <row r="44">
      <c r="A44" s="1" t="s">
        <v>39</v>
      </c>
      <c r="B44" s="1" t="s">
        <v>24</v>
      </c>
      <c r="C44" s="2">
        <v>45597.0</v>
      </c>
      <c r="D44" s="1">
        <v>71200.0</v>
      </c>
      <c r="E44" s="1">
        <v>75200.0</v>
      </c>
      <c r="F44" s="3">
        <v>5050100.0</v>
      </c>
      <c r="G44" s="1">
        <v>100.0</v>
      </c>
      <c r="H44" s="4">
        <v>-6.16</v>
      </c>
      <c r="I44" s="4">
        <v>13.75</v>
      </c>
      <c r="J44" s="4">
        <v>0.88</v>
      </c>
      <c r="K44" s="5">
        <v>-1.1800000000000068</v>
      </c>
      <c r="L44" s="5">
        <v>15.329999999999998</v>
      </c>
      <c r="M44" s="5">
        <v>-17.799999999999997</v>
      </c>
      <c r="N44" s="6">
        <f t="shared" si="1"/>
        <v>0.02817280862</v>
      </c>
      <c r="O44" s="7" t="str">
        <f t="shared" si="2"/>
        <v>Minimal intensity</v>
      </c>
      <c r="P44" s="5"/>
      <c r="Q44" s="5"/>
    </row>
    <row r="45">
      <c r="A45" s="1" t="s">
        <v>39</v>
      </c>
      <c r="B45" s="1" t="s">
        <v>24</v>
      </c>
      <c r="C45" s="2">
        <v>45809.0</v>
      </c>
      <c r="D45" s="1">
        <v>83400.0</v>
      </c>
      <c r="E45" s="1">
        <v>66900.0</v>
      </c>
      <c r="F45" s="3">
        <v>2946200.0</v>
      </c>
      <c r="G45" s="1">
        <v>100.0</v>
      </c>
      <c r="H45" s="4">
        <v>-0.86</v>
      </c>
      <c r="I45" s="4">
        <v>9.36</v>
      </c>
      <c r="J45" s="4">
        <v>10.85</v>
      </c>
      <c r="K45" s="5">
        <v>-11.469999999999999</v>
      </c>
      <c r="L45" s="5">
        <v>3.700000000000003</v>
      </c>
      <c r="M45" s="5">
        <v>-9.670000000000002</v>
      </c>
      <c r="N45" s="6">
        <f t="shared" si="1"/>
        <v>0.04853867269</v>
      </c>
      <c r="O45" s="7" t="str">
        <f t="shared" si="2"/>
        <v>Weak intensity</v>
      </c>
      <c r="P45" s="5"/>
      <c r="Q45" s="5"/>
    </row>
    <row r="46">
      <c r="A46" s="8" t="s">
        <v>40</v>
      </c>
      <c r="B46" s="1" t="s">
        <v>24</v>
      </c>
      <c r="C46" s="2">
        <v>45627.0</v>
      </c>
      <c r="D46" s="1">
        <v>300.0</v>
      </c>
      <c r="E46" s="2"/>
      <c r="F46" s="3">
        <v>22100.0</v>
      </c>
      <c r="G46" s="1">
        <v>100.0</v>
      </c>
      <c r="H46" s="4">
        <v>0.0</v>
      </c>
      <c r="I46" s="4">
        <v>-45.76</v>
      </c>
      <c r="J46" s="4">
        <v>-45.76</v>
      </c>
      <c r="K46" s="5">
        <v>-10.260000000000005</v>
      </c>
      <c r="L46" s="5">
        <v>-40.55</v>
      </c>
      <c r="M46" s="5">
        <v>-50.68</v>
      </c>
      <c r="N46" s="6">
        <f t="shared" si="1"/>
        <v>0.01339285714</v>
      </c>
      <c r="O46" s="7" t="str">
        <f t="shared" si="2"/>
        <v>Minimal intensity</v>
      </c>
      <c r="P46" s="5"/>
      <c r="Q46" s="5"/>
    </row>
    <row r="47">
      <c r="A47" s="8" t="s">
        <v>40</v>
      </c>
      <c r="B47" s="1" t="s">
        <v>24</v>
      </c>
      <c r="C47" s="2">
        <v>45717.0</v>
      </c>
      <c r="D47" s="1">
        <v>600.0</v>
      </c>
      <c r="E47" s="1">
        <v>600.0</v>
      </c>
      <c r="F47" s="3">
        <v>18200.0</v>
      </c>
      <c r="G47" s="1">
        <v>100.0</v>
      </c>
      <c r="H47" s="4">
        <v>0.0</v>
      </c>
      <c r="I47" s="4">
        <v>21.88</v>
      </c>
      <c r="J47" s="4">
        <v>0.0</v>
      </c>
      <c r="K47" s="5">
        <v>20.069999999999993</v>
      </c>
      <c r="L47" s="5">
        <v>13.930000000000007</v>
      </c>
      <c r="M47" s="5">
        <v>11.879999999999995</v>
      </c>
      <c r="N47" s="6">
        <f t="shared" si="1"/>
        <v>0.0618556701</v>
      </c>
      <c r="O47" s="7" t="str">
        <f t="shared" si="2"/>
        <v>Weak intensity</v>
      </c>
      <c r="P47" s="5"/>
      <c r="Q47" s="5"/>
    </row>
    <row r="48">
      <c r="A48" s="8" t="s">
        <v>40</v>
      </c>
      <c r="B48" s="1" t="s">
        <v>24</v>
      </c>
      <c r="C48" s="2">
        <v>45778.0</v>
      </c>
      <c r="D48" s="1">
        <v>500.0</v>
      </c>
      <c r="E48" s="1">
        <v>300.0</v>
      </c>
      <c r="F48" s="3">
        <v>17500.0</v>
      </c>
      <c r="G48" s="1">
        <v>100.0</v>
      </c>
      <c r="H48" s="4">
        <v>-17.95</v>
      </c>
      <c r="I48" s="4">
        <v>-33.33</v>
      </c>
      <c r="J48" s="4">
        <v>-17.95</v>
      </c>
      <c r="K48" s="5">
        <v>-1.7999999999999972</v>
      </c>
      <c r="L48" s="5">
        <v>-16.510000000000005</v>
      </c>
      <c r="M48" s="5">
        <v>1.8100000000000023</v>
      </c>
      <c r="N48" s="6">
        <f t="shared" si="1"/>
        <v>0.04371584699</v>
      </c>
      <c r="O48" s="7" t="str">
        <f t="shared" si="2"/>
        <v>Weak intensity</v>
      </c>
      <c r="P48" s="5"/>
      <c r="Q48" s="5"/>
    </row>
    <row r="49">
      <c r="A49" s="8" t="s">
        <v>40</v>
      </c>
      <c r="B49" s="1" t="s">
        <v>24</v>
      </c>
      <c r="C49" s="2">
        <v>45839.0</v>
      </c>
      <c r="D49" s="1">
        <v>500.0</v>
      </c>
      <c r="E49" s="1">
        <v>400.0</v>
      </c>
      <c r="F49" s="3">
        <v>16000.0</v>
      </c>
      <c r="G49" s="1">
        <v>100.0</v>
      </c>
      <c r="H49" s="4">
        <v>23.08</v>
      </c>
      <c r="I49" s="4">
        <v>0.0</v>
      </c>
      <c r="J49" s="4">
        <v>0.0</v>
      </c>
      <c r="K49" s="5">
        <v>21.930000000000007</v>
      </c>
      <c r="L49" s="5">
        <v>25.799999999999997</v>
      </c>
      <c r="M49" s="5">
        <v>3.469999999999999</v>
      </c>
      <c r="N49" s="6">
        <f t="shared" si="1"/>
        <v>0.05325443787</v>
      </c>
      <c r="O49" s="7" t="str">
        <f t="shared" si="2"/>
        <v>Weak intensity</v>
      </c>
      <c r="P49" s="5"/>
      <c r="Q49" s="5"/>
    </row>
    <row r="50">
      <c r="A50" s="1" t="s">
        <v>41</v>
      </c>
      <c r="B50" s="1" t="s">
        <v>22</v>
      </c>
      <c r="C50" s="2">
        <v>45413.0</v>
      </c>
      <c r="D50" s="2"/>
      <c r="F50" s="3">
        <v>4600.0</v>
      </c>
      <c r="G50" s="1">
        <v>100.0</v>
      </c>
      <c r="H50" s="4">
        <v>-1.27</v>
      </c>
      <c r="I50" s="4">
        <v>-0.05</v>
      </c>
      <c r="J50" s="4">
        <v>-1.46</v>
      </c>
      <c r="K50" s="5">
        <v>-12.689999999999998</v>
      </c>
      <c r="L50" s="5">
        <v>-8.430000000000007</v>
      </c>
      <c r="M50" s="5">
        <v>-1.7600000000000051</v>
      </c>
      <c r="N50" s="6">
        <f t="shared" si="1"/>
        <v>0</v>
      </c>
      <c r="O50" s="7" t="str">
        <f t="shared" si="2"/>
        <v>Non-expressive</v>
      </c>
      <c r="P50" s="5"/>
      <c r="Q50" s="5"/>
    </row>
    <row r="51">
      <c r="A51" s="1" t="s">
        <v>41</v>
      </c>
      <c r="B51" s="1" t="s">
        <v>22</v>
      </c>
      <c r="C51" s="2">
        <v>45689.0</v>
      </c>
      <c r="E51" s="2"/>
      <c r="F51" s="3">
        <v>3100.0</v>
      </c>
      <c r="G51" s="1">
        <v>100.0</v>
      </c>
      <c r="H51" s="4">
        <v>-16.75</v>
      </c>
      <c r="I51" s="4">
        <v>20.52</v>
      </c>
      <c r="J51" s="4">
        <v>19.21</v>
      </c>
      <c r="K51" s="5">
        <v>-14.25</v>
      </c>
      <c r="L51" s="5">
        <v>-0.8799999999999955</v>
      </c>
      <c r="M51" s="5">
        <v>-6.019999999999996</v>
      </c>
      <c r="N51" s="6">
        <f t="shared" si="1"/>
        <v>0</v>
      </c>
      <c r="O51" s="7" t="str">
        <f t="shared" si="2"/>
        <v>Non-expressive</v>
      </c>
      <c r="P51" s="5"/>
      <c r="Q51" s="5"/>
    </row>
    <row r="52">
      <c r="A52" s="1" t="s">
        <v>41</v>
      </c>
      <c r="B52" s="1" t="s">
        <v>22</v>
      </c>
      <c r="C52" s="2">
        <v>45809.0</v>
      </c>
      <c r="D52" s="2"/>
      <c r="E52" s="2"/>
      <c r="F52" s="3">
        <v>8000.0</v>
      </c>
      <c r="G52" s="1">
        <v>100.0</v>
      </c>
      <c r="H52" s="4">
        <v>18.84</v>
      </c>
      <c r="I52" s="4">
        <v>19.01</v>
      </c>
      <c r="J52" s="4">
        <v>73.91</v>
      </c>
      <c r="K52" s="5">
        <v>4.519999999999996</v>
      </c>
      <c r="L52" s="5">
        <v>5.049999999999997</v>
      </c>
      <c r="M52" s="5">
        <v>28.599999999999994</v>
      </c>
      <c r="N52" s="6">
        <f t="shared" si="1"/>
        <v>0</v>
      </c>
      <c r="O52" s="7" t="str">
        <f t="shared" si="2"/>
        <v>Non-expressive</v>
      </c>
      <c r="P52" s="5"/>
      <c r="Q52" s="5"/>
    </row>
    <row r="53">
      <c r="A53" s="1" t="s">
        <v>41</v>
      </c>
      <c r="B53" s="1" t="s">
        <v>22</v>
      </c>
      <c r="C53" s="2">
        <v>45870.0</v>
      </c>
      <c r="D53" s="2"/>
      <c r="E53" s="1">
        <v>300.0</v>
      </c>
      <c r="F53" s="3">
        <v>5900.0</v>
      </c>
      <c r="G53" s="1">
        <v>100.0</v>
      </c>
      <c r="H53" s="4">
        <v>46.13</v>
      </c>
      <c r="I53" s="4">
        <v>19.3</v>
      </c>
      <c r="J53" s="4">
        <v>0.06</v>
      </c>
      <c r="K53" s="5">
        <v>22.430000000000007</v>
      </c>
      <c r="L53" s="5">
        <v>2.030000000000001</v>
      </c>
      <c r="M53" s="5">
        <v>-5.829999999999998</v>
      </c>
      <c r="N53" s="6">
        <f t="shared" si="1"/>
        <v>0.04838709677</v>
      </c>
      <c r="O53" s="7" t="str">
        <f t="shared" si="2"/>
        <v>Weak intensity</v>
      </c>
      <c r="P53" s="5"/>
      <c r="Q53" s="5"/>
    </row>
    <row r="54">
      <c r="A54" s="1" t="s">
        <v>42</v>
      </c>
      <c r="B54" s="1" t="s">
        <v>24</v>
      </c>
      <c r="C54" s="2">
        <v>45627.0</v>
      </c>
      <c r="D54" s="2"/>
      <c r="E54" s="2"/>
      <c r="F54" s="3">
        <v>700.0</v>
      </c>
      <c r="G54" s="1">
        <v>100.0</v>
      </c>
      <c r="H54" s="4">
        <v>-21.43</v>
      </c>
      <c r="I54" s="4">
        <v>-7.14</v>
      </c>
      <c r="J54" s="4">
        <v>-21.43</v>
      </c>
      <c r="K54" s="5">
        <v>-8.64</v>
      </c>
      <c r="L54" s="5">
        <v>-5.079999999999998</v>
      </c>
      <c r="M54" s="5">
        <v>-9.11</v>
      </c>
      <c r="N54" s="6">
        <f t="shared" si="1"/>
        <v>0</v>
      </c>
      <c r="O54" s="7" t="str">
        <f t="shared" si="2"/>
        <v>Non-expressive</v>
      </c>
      <c r="P54" s="5"/>
      <c r="Q54" s="5"/>
    </row>
    <row r="55">
      <c r="A55" s="1" t="s">
        <v>42</v>
      </c>
      <c r="B55" s="1" t="s">
        <v>24</v>
      </c>
      <c r="C55" s="2">
        <v>45717.0</v>
      </c>
      <c r="D55" s="2"/>
      <c r="E55" s="2"/>
      <c r="F55" s="3">
        <v>800.0</v>
      </c>
      <c r="G55" s="1">
        <v>100.0</v>
      </c>
      <c r="H55" s="4">
        <v>27.27</v>
      </c>
      <c r="I55" s="4">
        <v>63.64</v>
      </c>
      <c r="J55" s="4">
        <v>45.45</v>
      </c>
      <c r="K55" s="5">
        <v>10.670000000000002</v>
      </c>
      <c r="L55" s="5">
        <v>27.680000000000007</v>
      </c>
      <c r="M55" s="5">
        <v>30.44999999999999</v>
      </c>
      <c r="N55" s="6">
        <f t="shared" si="1"/>
        <v>0</v>
      </c>
      <c r="O55" s="7" t="str">
        <f t="shared" si="2"/>
        <v>Non-expressive</v>
      </c>
      <c r="P55" s="5"/>
      <c r="Q55" s="5"/>
    </row>
    <row r="56">
      <c r="A56" s="1" t="s">
        <v>42</v>
      </c>
      <c r="B56" s="1" t="s">
        <v>24</v>
      </c>
      <c r="C56" s="2">
        <v>45870.0</v>
      </c>
      <c r="D56" s="1">
        <v>100.0</v>
      </c>
      <c r="E56" s="1">
        <v>100.0</v>
      </c>
      <c r="F56" s="3">
        <v>1000.0</v>
      </c>
      <c r="G56" s="1">
        <v>100.0</v>
      </c>
      <c r="H56" s="4">
        <v>-11.11</v>
      </c>
      <c r="I56" s="4">
        <v>0.0</v>
      </c>
      <c r="J56" s="4">
        <v>5.56</v>
      </c>
      <c r="K56" s="5">
        <v>33.68000000000001</v>
      </c>
      <c r="L56" s="5">
        <v>-6.519999999999996</v>
      </c>
      <c r="M56" s="5">
        <v>-7.540000000000006</v>
      </c>
      <c r="N56" s="6">
        <f t="shared" si="1"/>
        <v>0.1666666667</v>
      </c>
      <c r="O56" s="7" t="str">
        <f t="shared" si="2"/>
        <v>Moderate intensity</v>
      </c>
      <c r="P56" s="5"/>
      <c r="Q56" s="5"/>
    </row>
    <row r="57">
      <c r="A57" s="9" t="s">
        <v>43</v>
      </c>
      <c r="B57" s="1" t="s">
        <v>24</v>
      </c>
      <c r="C57" s="2">
        <v>45717.0</v>
      </c>
      <c r="D57" s="1">
        <v>200.0</v>
      </c>
      <c r="E57" s="1">
        <v>100.0</v>
      </c>
      <c r="F57" s="3">
        <v>3600.0</v>
      </c>
      <c r="G57" s="1">
        <v>100.0</v>
      </c>
      <c r="H57" s="4">
        <v>4.29</v>
      </c>
      <c r="I57" s="4">
        <v>0.97</v>
      </c>
      <c r="J57" s="4">
        <v>3.09</v>
      </c>
      <c r="K57" s="5">
        <v>-11.079999999999998</v>
      </c>
      <c r="L57" s="5">
        <v>-2.0799999999999983</v>
      </c>
      <c r="M57" s="5">
        <v>19.040000000000006</v>
      </c>
      <c r="N57" s="6">
        <f t="shared" si="1"/>
        <v>0.07692307692</v>
      </c>
      <c r="O57" s="7" t="str">
        <f t="shared" si="2"/>
        <v>Weak intensity</v>
      </c>
      <c r="P57" s="5"/>
      <c r="Q57" s="5"/>
    </row>
    <row r="58">
      <c r="A58" s="9" t="s">
        <v>43</v>
      </c>
      <c r="B58" s="1" t="s">
        <v>24</v>
      </c>
      <c r="C58" s="2">
        <v>45870.0</v>
      </c>
      <c r="D58" s="2"/>
      <c r="E58" s="1">
        <v>300.0</v>
      </c>
      <c r="F58" s="3">
        <v>4500.0</v>
      </c>
      <c r="G58" s="1">
        <v>100.0</v>
      </c>
      <c r="H58" s="4">
        <v>-0.59</v>
      </c>
      <c r="I58" s="4">
        <v>-19.8</v>
      </c>
      <c r="J58" s="4">
        <v>-14.67</v>
      </c>
      <c r="K58" s="5">
        <v>17.560000000000002</v>
      </c>
      <c r="L58" s="5">
        <v>-16.36</v>
      </c>
      <c r="M58" s="5">
        <v>-1.6800000000000068</v>
      </c>
      <c r="N58" s="6">
        <f t="shared" si="1"/>
        <v>0.0625</v>
      </c>
      <c r="O58" s="7" t="str">
        <f t="shared" si="2"/>
        <v>Weak intensity</v>
      </c>
      <c r="P58" s="5"/>
      <c r="Q58" s="5"/>
    </row>
    <row r="59">
      <c r="A59" s="9" t="s">
        <v>44</v>
      </c>
      <c r="B59" s="1" t="s">
        <v>16</v>
      </c>
      <c r="C59" s="2">
        <v>45292.0</v>
      </c>
      <c r="D59" s="1">
        <v>1800.0</v>
      </c>
      <c r="E59" s="1">
        <v>6500.0</v>
      </c>
      <c r="F59" s="3">
        <v>52700.0</v>
      </c>
      <c r="G59" s="1">
        <v>100.0</v>
      </c>
      <c r="H59" s="4">
        <v>51.13</v>
      </c>
      <c r="I59" s="4">
        <v>-11.83</v>
      </c>
      <c r="J59" s="4">
        <v>-28.21</v>
      </c>
      <c r="K59" s="5">
        <v>50.91</v>
      </c>
      <c r="L59" s="5">
        <v>-20.209999999999994</v>
      </c>
      <c r="M59" s="5">
        <v>-25.290000000000006</v>
      </c>
      <c r="N59" s="6">
        <f t="shared" si="1"/>
        <v>0.1360655738</v>
      </c>
      <c r="O59" s="7" t="str">
        <f t="shared" si="2"/>
        <v>Moderate intensity</v>
      </c>
      <c r="P59" s="5"/>
      <c r="Q59" s="5"/>
    </row>
    <row r="60">
      <c r="A60" s="9" t="s">
        <v>44</v>
      </c>
      <c r="B60" s="1" t="s">
        <v>16</v>
      </c>
      <c r="C60" s="2">
        <v>45444.0</v>
      </c>
      <c r="D60" s="1">
        <v>1400.0</v>
      </c>
      <c r="E60" s="1">
        <v>1000.0</v>
      </c>
      <c r="F60" s="3">
        <v>100000.0</v>
      </c>
      <c r="G60" s="1">
        <v>100.0</v>
      </c>
      <c r="H60" s="4">
        <v>384.85</v>
      </c>
      <c r="I60" s="4">
        <v>129.85</v>
      </c>
      <c r="J60" s="4">
        <v>-41.66</v>
      </c>
      <c r="K60" s="5">
        <v>16.239999999999995</v>
      </c>
      <c r="L60" s="5">
        <v>16.36</v>
      </c>
      <c r="M60" s="5">
        <v>17.450000000000003</v>
      </c>
      <c r="N60" s="6">
        <f t="shared" si="1"/>
        <v>0.0234375</v>
      </c>
      <c r="O60" s="7" t="str">
        <f t="shared" si="2"/>
        <v>Minimal intensity</v>
      </c>
      <c r="P60" s="5"/>
      <c r="Q60" s="5"/>
    </row>
    <row r="61">
      <c r="A61" s="9" t="s">
        <v>45</v>
      </c>
      <c r="B61" s="1" t="s">
        <v>22</v>
      </c>
      <c r="C61" s="2">
        <v>45292.0</v>
      </c>
      <c r="D61" s="1">
        <v>300.0</v>
      </c>
      <c r="E61" s="1">
        <v>100.0</v>
      </c>
      <c r="F61" s="3">
        <v>7100.0</v>
      </c>
      <c r="G61" s="1">
        <v>100.0</v>
      </c>
      <c r="H61" s="4">
        <v>0.1</v>
      </c>
      <c r="I61" s="4">
        <v>0.94</v>
      </c>
      <c r="J61" s="4">
        <v>0.94</v>
      </c>
      <c r="K61" s="5">
        <v>-11.409999999999997</v>
      </c>
      <c r="L61" s="5">
        <v>-15.319999999999993</v>
      </c>
      <c r="M61" s="5">
        <v>-20.75</v>
      </c>
      <c r="N61" s="6">
        <f t="shared" si="1"/>
        <v>0.05333333333</v>
      </c>
      <c r="O61" s="7" t="str">
        <f t="shared" si="2"/>
        <v>Weak intensity</v>
      </c>
      <c r="P61" s="5"/>
      <c r="Q61" s="5"/>
    </row>
    <row r="62">
      <c r="A62" s="9" t="s">
        <v>45</v>
      </c>
      <c r="B62" s="1" t="s">
        <v>22</v>
      </c>
      <c r="C62" s="2">
        <v>45383.0</v>
      </c>
      <c r="D62" s="1">
        <v>300.0</v>
      </c>
      <c r="E62" s="1">
        <v>300.0</v>
      </c>
      <c r="F62" s="3">
        <v>8200.0</v>
      </c>
      <c r="G62" s="1">
        <v>100.0</v>
      </c>
      <c r="H62" s="4">
        <v>17.12</v>
      </c>
      <c r="I62" s="4">
        <v>48.34</v>
      </c>
      <c r="J62" s="4">
        <v>21.89</v>
      </c>
      <c r="K62" s="5">
        <v>0.980000000000004</v>
      </c>
      <c r="L62" s="5">
        <v>17.14</v>
      </c>
      <c r="M62" s="5">
        <v>20.790000000000006</v>
      </c>
      <c r="N62" s="6">
        <f t="shared" si="1"/>
        <v>0.06818181818</v>
      </c>
      <c r="O62" s="7" t="str">
        <f t="shared" si="2"/>
        <v>Weak intensity</v>
      </c>
      <c r="P62" s="5"/>
      <c r="Q62" s="5"/>
    </row>
    <row r="63">
      <c r="A63" s="9" t="s">
        <v>45</v>
      </c>
      <c r="B63" s="1" t="s">
        <v>22</v>
      </c>
      <c r="C63" s="2">
        <v>45536.0</v>
      </c>
      <c r="D63" s="2"/>
      <c r="E63" s="2"/>
      <c r="F63" s="3">
        <v>8400.0</v>
      </c>
      <c r="G63" s="1">
        <v>100.0</v>
      </c>
      <c r="H63" s="4">
        <v>1.26</v>
      </c>
      <c r="I63" s="4">
        <v>0.0</v>
      </c>
      <c r="J63" s="4">
        <v>-5.13</v>
      </c>
      <c r="K63" s="5">
        <v>0.730000000000004</v>
      </c>
      <c r="L63" s="5">
        <v>-9.180000000000007</v>
      </c>
      <c r="M63" s="5">
        <v>-16.560000000000002</v>
      </c>
      <c r="N63" s="6">
        <f t="shared" si="1"/>
        <v>0</v>
      </c>
      <c r="O63" s="7" t="str">
        <f t="shared" si="2"/>
        <v>Non-expressive</v>
      </c>
      <c r="P63" s="5"/>
      <c r="Q63" s="5"/>
    </row>
    <row r="64">
      <c r="A64" s="9" t="s">
        <v>45</v>
      </c>
      <c r="B64" s="1" t="s">
        <v>22</v>
      </c>
      <c r="C64" s="2">
        <v>45717.0</v>
      </c>
      <c r="D64" s="1">
        <v>200.0</v>
      </c>
      <c r="E64" s="1">
        <v>800.0</v>
      </c>
      <c r="F64" s="3">
        <v>6900.0</v>
      </c>
      <c r="G64" s="1">
        <v>100.0</v>
      </c>
      <c r="H64" s="4">
        <v>0.62</v>
      </c>
      <c r="I64" s="4">
        <v>0.62</v>
      </c>
      <c r="J64" s="4">
        <v>0.62</v>
      </c>
      <c r="K64" s="5">
        <v>7.739999999999995</v>
      </c>
      <c r="L64" s="5">
        <v>0.3100000000000023</v>
      </c>
      <c r="M64" s="5">
        <v>5.0</v>
      </c>
      <c r="N64" s="6">
        <f t="shared" si="1"/>
        <v>0.1265822785</v>
      </c>
      <c r="O64" s="7" t="str">
        <f t="shared" si="2"/>
        <v>Moderate intensity</v>
      </c>
      <c r="P64" s="5"/>
      <c r="Q64" s="5"/>
    </row>
    <row r="65">
      <c r="A65" s="9" t="s">
        <v>45</v>
      </c>
      <c r="B65" s="1" t="s">
        <v>22</v>
      </c>
      <c r="C65" s="2">
        <v>45809.0</v>
      </c>
      <c r="D65" s="1">
        <v>300.0</v>
      </c>
      <c r="E65" s="2"/>
      <c r="F65" s="3">
        <v>6400.0</v>
      </c>
      <c r="G65" s="1">
        <v>100.0</v>
      </c>
      <c r="H65" s="4">
        <v>-0.62</v>
      </c>
      <c r="I65" s="4">
        <v>16.39</v>
      </c>
      <c r="J65" s="4">
        <v>17.01</v>
      </c>
      <c r="K65" s="5">
        <v>-1.3499999999999943</v>
      </c>
      <c r="L65" s="5">
        <v>5.459999999999994</v>
      </c>
      <c r="M65" s="5">
        <v>2.969999999999999</v>
      </c>
      <c r="N65" s="6">
        <f t="shared" si="1"/>
        <v>0.0447761194</v>
      </c>
      <c r="O65" s="7" t="str">
        <f t="shared" si="2"/>
        <v>Weak intensity</v>
      </c>
      <c r="P65" s="5"/>
      <c r="Q65" s="5"/>
    </row>
    <row r="66">
      <c r="A66" s="1" t="s">
        <v>46</v>
      </c>
      <c r="B66" s="1" t="s">
        <v>22</v>
      </c>
      <c r="C66" s="2">
        <v>45748.0</v>
      </c>
      <c r="D66" s="2"/>
      <c r="E66" s="1">
        <v>200.0</v>
      </c>
      <c r="F66" s="3"/>
      <c r="G66" s="1">
        <v>100.0</v>
      </c>
      <c r="H66" s="4">
        <v>0.0</v>
      </c>
      <c r="I66" s="4">
        <v>0.0</v>
      </c>
      <c r="J66" s="4">
        <v>0.0</v>
      </c>
      <c r="K66" s="5">
        <v>2978.95</v>
      </c>
      <c r="L66" s="5">
        <v>3353.51</v>
      </c>
      <c r="M66" s="5">
        <v>166.67000000000002</v>
      </c>
      <c r="N66" s="6">
        <f t="shared" si="1"/>
        <v>1</v>
      </c>
      <c r="O66" s="7" t="str">
        <f t="shared" si="2"/>
        <v>Extreme intensity</v>
      </c>
      <c r="P66" s="5"/>
      <c r="Q66" s="5"/>
    </row>
    <row r="67">
      <c r="A67" s="1" t="s">
        <v>47</v>
      </c>
      <c r="B67" s="1" t="s">
        <v>24</v>
      </c>
      <c r="C67" s="2">
        <v>45292.0</v>
      </c>
      <c r="D67" s="1">
        <v>200.0</v>
      </c>
      <c r="E67" s="1">
        <v>2000.0</v>
      </c>
      <c r="F67" s="3">
        <v>2200.0</v>
      </c>
      <c r="G67" s="1">
        <v>100.0</v>
      </c>
      <c r="H67" s="4">
        <v>8.0</v>
      </c>
      <c r="I67" s="4">
        <v>32.0</v>
      </c>
      <c r="J67" s="4">
        <v>18.0</v>
      </c>
      <c r="K67" s="5">
        <v>18.620000000000005</v>
      </c>
      <c r="L67" s="5">
        <v>15.519999999999996</v>
      </c>
      <c r="M67" s="5">
        <v>-30.17</v>
      </c>
      <c r="N67" s="6">
        <f t="shared" si="1"/>
        <v>0.5</v>
      </c>
      <c r="O67" s="7" t="str">
        <f t="shared" si="2"/>
        <v>Extreme intensity</v>
      </c>
      <c r="P67" s="5"/>
      <c r="Q67" s="5"/>
    </row>
    <row r="68">
      <c r="A68" s="1" t="s">
        <v>48</v>
      </c>
      <c r="B68" s="1" t="s">
        <v>22</v>
      </c>
      <c r="C68" s="2">
        <v>45474.0</v>
      </c>
      <c r="D68" s="1">
        <v>1300.0</v>
      </c>
      <c r="E68" s="1">
        <v>900.0</v>
      </c>
      <c r="F68" s="3">
        <v>16000.0</v>
      </c>
      <c r="G68" s="1">
        <v>100.0</v>
      </c>
      <c r="H68" s="4">
        <v>29.01</v>
      </c>
      <c r="I68" s="4">
        <v>27.57</v>
      </c>
      <c r="J68" s="4">
        <v>-15.33</v>
      </c>
      <c r="K68" s="5">
        <v>18.950000000000003</v>
      </c>
      <c r="L68" s="5">
        <v>5.599999999999994</v>
      </c>
      <c r="M68" s="5">
        <v>-2.5600000000000023</v>
      </c>
      <c r="N68" s="6">
        <f t="shared" si="1"/>
        <v>0.1208791209</v>
      </c>
      <c r="O68" s="7" t="str">
        <f t="shared" si="2"/>
        <v>Moderate intensity</v>
      </c>
      <c r="P68" s="5"/>
      <c r="Q68" s="5"/>
    </row>
    <row r="69">
      <c r="A69" s="1" t="s">
        <v>48</v>
      </c>
      <c r="B69" s="1" t="s">
        <v>22</v>
      </c>
      <c r="C69" s="2">
        <v>45778.0</v>
      </c>
      <c r="D69" s="1">
        <v>1500.0</v>
      </c>
      <c r="E69" s="1">
        <v>600.0</v>
      </c>
      <c r="F69" s="3">
        <v>16400.0</v>
      </c>
      <c r="G69" s="1">
        <v>100.0</v>
      </c>
      <c r="H69" s="4">
        <v>31.55</v>
      </c>
      <c r="I69" s="4">
        <v>117.82</v>
      </c>
      <c r="J69" s="4">
        <v>34.77</v>
      </c>
      <c r="K69" s="5">
        <v>8.11</v>
      </c>
      <c r="L69" s="5">
        <v>48.59</v>
      </c>
      <c r="M69" s="5">
        <v>9.379999999999995</v>
      </c>
      <c r="N69" s="6">
        <f t="shared" si="1"/>
        <v>0.1135135135</v>
      </c>
      <c r="O69" s="7" t="str">
        <f t="shared" si="2"/>
        <v>Moderate intensity</v>
      </c>
      <c r="P69" s="5"/>
      <c r="Q69" s="5"/>
    </row>
    <row r="70">
      <c r="A70" s="1" t="s">
        <v>48</v>
      </c>
      <c r="B70" s="1" t="s">
        <v>22</v>
      </c>
      <c r="C70" s="2">
        <v>45901.0</v>
      </c>
      <c r="D70" s="1">
        <v>700.0</v>
      </c>
      <c r="E70" s="1">
        <v>1100.0</v>
      </c>
      <c r="F70" s="3">
        <v>14300.0</v>
      </c>
      <c r="G70" s="1">
        <v>100.0</v>
      </c>
      <c r="H70" s="4">
        <v>9.31</v>
      </c>
      <c r="I70" s="4">
        <v>-20.61</v>
      </c>
      <c r="J70" s="4">
        <v>-24.09</v>
      </c>
      <c r="K70" s="5">
        <v>-1.9899999999999949</v>
      </c>
      <c r="L70" s="5">
        <v>-8.950000000000003</v>
      </c>
      <c r="M70" s="5">
        <v>-10.379999999999995</v>
      </c>
      <c r="N70" s="6">
        <f t="shared" si="1"/>
        <v>0.1118012422</v>
      </c>
      <c r="O70" s="7" t="str">
        <f t="shared" si="2"/>
        <v>Moderate intensity</v>
      </c>
      <c r="P70" s="5"/>
      <c r="Q70" s="5"/>
    </row>
    <row r="71">
      <c r="A71" s="1" t="s">
        <v>49</v>
      </c>
      <c r="B71" s="1" t="s">
        <v>22</v>
      </c>
      <c r="C71" s="2">
        <v>45383.0</v>
      </c>
      <c r="D71" s="1">
        <v>1900.0</v>
      </c>
      <c r="E71" s="1">
        <v>31700.0</v>
      </c>
      <c r="F71" s="3">
        <v>97900.0</v>
      </c>
      <c r="G71" s="1">
        <v>100.0</v>
      </c>
      <c r="H71" s="4">
        <v>61.32</v>
      </c>
      <c r="I71" s="4">
        <v>259.91</v>
      </c>
      <c r="J71" s="4">
        <v>98.58</v>
      </c>
      <c r="K71" s="5">
        <v>93.74000000000001</v>
      </c>
      <c r="L71" s="5">
        <v>63.93000000000001</v>
      </c>
      <c r="M71" s="5">
        <v>30.44999999999999</v>
      </c>
      <c r="N71" s="6">
        <f t="shared" si="1"/>
        <v>0.255513308</v>
      </c>
      <c r="O71" s="7" t="str">
        <f t="shared" si="2"/>
        <v>High intensity</v>
      </c>
      <c r="P71" s="5"/>
      <c r="Q71" s="5"/>
    </row>
    <row r="72">
      <c r="A72" s="1" t="s">
        <v>49</v>
      </c>
      <c r="B72" s="1" t="s">
        <v>22</v>
      </c>
      <c r="C72" s="2">
        <v>45536.0</v>
      </c>
      <c r="D72" s="1">
        <v>600.0</v>
      </c>
      <c r="E72" s="1">
        <v>16500.0</v>
      </c>
      <c r="F72" s="3">
        <v>68700.0</v>
      </c>
      <c r="G72" s="1">
        <v>100.0</v>
      </c>
      <c r="H72" s="4">
        <v>15.84</v>
      </c>
      <c r="I72" s="4">
        <v>17.08</v>
      </c>
      <c r="J72" s="4">
        <v>-3.42</v>
      </c>
      <c r="K72" s="5">
        <v>50.46000000000001</v>
      </c>
      <c r="L72" s="5">
        <v>101.66999999999999</v>
      </c>
      <c r="M72" s="5">
        <v>51.44</v>
      </c>
      <c r="N72" s="6">
        <f t="shared" si="1"/>
        <v>0.1993006993</v>
      </c>
      <c r="O72" s="7" t="str">
        <f t="shared" si="2"/>
        <v>Moderate intensity</v>
      </c>
      <c r="P72" s="5"/>
      <c r="Q72" s="5"/>
    </row>
    <row r="73">
      <c r="A73" s="1" t="s">
        <v>50</v>
      </c>
      <c r="B73" s="1" t="s">
        <v>22</v>
      </c>
      <c r="C73" s="2">
        <v>45292.0</v>
      </c>
      <c r="D73" s="1">
        <v>5000.0</v>
      </c>
      <c r="E73" s="1">
        <v>6500.0</v>
      </c>
      <c r="F73" s="3">
        <v>112600.0</v>
      </c>
      <c r="G73" s="1">
        <v>100.0</v>
      </c>
      <c r="H73" s="4">
        <v>-8.95</v>
      </c>
      <c r="I73" s="4">
        <v>-13.55</v>
      </c>
      <c r="J73" s="4">
        <v>-36.89</v>
      </c>
      <c r="K73" s="5">
        <v>11.0</v>
      </c>
      <c r="L73" s="5">
        <v>-7.329999999999998</v>
      </c>
      <c r="M73" s="5">
        <v>-5.730000000000004</v>
      </c>
      <c r="N73" s="6">
        <f t="shared" si="1"/>
        <v>0.09266720387</v>
      </c>
      <c r="O73" s="7" t="str">
        <f t="shared" si="2"/>
        <v>Weak intensity</v>
      </c>
      <c r="P73" s="5"/>
      <c r="Q73" s="5"/>
    </row>
    <row r="74">
      <c r="A74" s="1" t="s">
        <v>50</v>
      </c>
      <c r="B74" s="1" t="s">
        <v>22</v>
      </c>
      <c r="C74" s="2">
        <v>45748.0</v>
      </c>
      <c r="D74" s="1">
        <v>6600.0</v>
      </c>
      <c r="E74" s="1">
        <v>8900.0</v>
      </c>
      <c r="F74" s="3">
        <v>134000.0</v>
      </c>
      <c r="G74" s="1">
        <v>100.0</v>
      </c>
      <c r="H74" s="4">
        <v>20.14</v>
      </c>
      <c r="I74" s="4">
        <v>15.98</v>
      </c>
      <c r="J74" s="4">
        <v>-5.58</v>
      </c>
      <c r="K74" s="5">
        <v>10.010000000000005</v>
      </c>
      <c r="L74" s="5">
        <v>8.329999999999998</v>
      </c>
      <c r="M74" s="5">
        <v>-6.709999999999994</v>
      </c>
      <c r="N74" s="6">
        <f t="shared" si="1"/>
        <v>0.1036789298</v>
      </c>
      <c r="O74" s="7" t="str">
        <f t="shared" si="2"/>
        <v>Moderate intensity</v>
      </c>
      <c r="P74" s="5"/>
      <c r="Q74" s="5"/>
    </row>
    <row r="75">
      <c r="A75" s="1" t="s">
        <v>50</v>
      </c>
      <c r="B75" s="1" t="s">
        <v>22</v>
      </c>
      <c r="C75" s="2">
        <v>45901.0</v>
      </c>
      <c r="D75" s="1">
        <v>6500.0</v>
      </c>
      <c r="E75" s="1">
        <v>5200.0</v>
      </c>
      <c r="F75" s="3">
        <v>115700.0</v>
      </c>
      <c r="G75" s="1">
        <v>100.0</v>
      </c>
      <c r="H75" s="4">
        <v>-5.98</v>
      </c>
      <c r="I75" s="4">
        <v>1.93</v>
      </c>
      <c r="J75" s="4">
        <v>15.72</v>
      </c>
      <c r="K75" s="5">
        <v>7.590000000000003</v>
      </c>
      <c r="L75" s="5">
        <v>52.19999999999999</v>
      </c>
      <c r="M75" s="5">
        <v>73.69</v>
      </c>
      <c r="N75" s="6">
        <f t="shared" si="1"/>
        <v>0.09183673469</v>
      </c>
      <c r="O75" s="7" t="str">
        <f t="shared" si="2"/>
        <v>Weak intensity</v>
      </c>
      <c r="P75" s="5"/>
      <c r="Q75" s="5"/>
    </row>
    <row r="76">
      <c r="A76" s="9" t="s">
        <v>51</v>
      </c>
      <c r="B76" s="1" t="s">
        <v>16</v>
      </c>
      <c r="C76" s="2">
        <v>45444.0</v>
      </c>
      <c r="D76" s="1">
        <v>400.0</v>
      </c>
      <c r="E76" s="2"/>
      <c r="F76" s="3"/>
      <c r="G76" s="1">
        <v>100.0</v>
      </c>
      <c r="H76" s="4">
        <v>9.22</v>
      </c>
      <c r="I76" s="4">
        <v>29.47</v>
      </c>
      <c r="J76" s="4">
        <v>40.1</v>
      </c>
      <c r="K76" s="5">
        <v>0.7999999999999972</v>
      </c>
      <c r="L76" s="5">
        <v>25.299999999999997</v>
      </c>
      <c r="M76" s="5">
        <v>5.810000000000002</v>
      </c>
      <c r="N76" s="6">
        <f t="shared" si="1"/>
        <v>1</v>
      </c>
      <c r="O76" s="7" t="str">
        <f t="shared" si="2"/>
        <v>Extreme intensity</v>
      </c>
    </row>
    <row r="77">
      <c r="A77" s="9" t="s">
        <v>51</v>
      </c>
      <c r="B77" s="1" t="s">
        <v>16</v>
      </c>
      <c r="C77" s="2">
        <v>45505.0</v>
      </c>
      <c r="D77" s="1">
        <v>200.0</v>
      </c>
      <c r="E77" s="2"/>
      <c r="F77" s="3">
        <v>200.0</v>
      </c>
      <c r="G77" s="1">
        <v>100.0</v>
      </c>
      <c r="H77" s="4">
        <v>8.21</v>
      </c>
      <c r="I77" s="4">
        <v>-21.03</v>
      </c>
      <c r="J77" s="4">
        <v>-49.08</v>
      </c>
      <c r="K77" s="5">
        <v>-15.549999999999997</v>
      </c>
      <c r="L77" s="5">
        <v>-17.83</v>
      </c>
      <c r="M77" s="5">
        <v>-32.269999999999996</v>
      </c>
      <c r="N77" s="6">
        <f t="shared" si="1"/>
        <v>0.5</v>
      </c>
      <c r="O77" s="7" t="str">
        <f t="shared" si="2"/>
        <v>Extreme intensity</v>
      </c>
    </row>
    <row r="78">
      <c r="A78" s="9" t="s">
        <v>51</v>
      </c>
      <c r="B78" s="1" t="s">
        <v>16</v>
      </c>
      <c r="C78" s="2">
        <v>45627.0</v>
      </c>
      <c r="D78" s="1">
        <v>100.0</v>
      </c>
      <c r="E78" s="2"/>
      <c r="F78" s="3">
        <v>200.0</v>
      </c>
      <c r="G78" s="1">
        <v>100.0</v>
      </c>
      <c r="H78" s="4">
        <v>-19.82</v>
      </c>
      <c r="I78" s="4">
        <v>-25.26</v>
      </c>
      <c r="J78" s="4">
        <v>-37.05</v>
      </c>
      <c r="K78" s="5">
        <v>-16.36</v>
      </c>
      <c r="L78" s="5">
        <v>-13.819999999999993</v>
      </c>
      <c r="M78" s="5">
        <v>17.560000000000002</v>
      </c>
      <c r="N78" s="6">
        <f t="shared" si="1"/>
        <v>0.3333333333</v>
      </c>
      <c r="O78" s="7" t="str">
        <f t="shared" si="2"/>
        <v>High intensity</v>
      </c>
    </row>
    <row r="79">
      <c r="A79" s="9" t="s">
        <v>52</v>
      </c>
      <c r="B79" s="1" t="s">
        <v>22</v>
      </c>
      <c r="C79" s="2">
        <v>45323.0</v>
      </c>
      <c r="D79" s="2"/>
      <c r="E79" s="2"/>
      <c r="F79" s="3">
        <v>400.0</v>
      </c>
      <c r="G79" s="1">
        <v>100.0</v>
      </c>
      <c r="H79" s="4">
        <v>0.0</v>
      </c>
      <c r="I79" s="4">
        <v>0.0</v>
      </c>
      <c r="J79" s="4">
        <v>0.0</v>
      </c>
      <c r="K79" s="5">
        <v>-31.53</v>
      </c>
      <c r="L79" s="5">
        <v>-41.21</v>
      </c>
      <c r="M79" s="5">
        <v>-48.9</v>
      </c>
      <c r="N79" s="6">
        <f t="shared" si="1"/>
        <v>0</v>
      </c>
      <c r="O79" s="7" t="str">
        <f t="shared" si="2"/>
        <v>Non-expressive</v>
      </c>
    </row>
    <row r="80">
      <c r="A80" s="9" t="s">
        <v>52</v>
      </c>
      <c r="B80" s="1" t="s">
        <v>22</v>
      </c>
      <c r="C80" s="2">
        <v>45689.0</v>
      </c>
      <c r="D80" s="1">
        <v>500.0</v>
      </c>
      <c r="E80" s="2"/>
      <c r="F80" s="3">
        <v>300.0</v>
      </c>
      <c r="G80" s="1">
        <v>100.0</v>
      </c>
      <c r="H80" s="4">
        <v>0.0</v>
      </c>
      <c r="I80" s="4">
        <v>0.0</v>
      </c>
      <c r="J80" s="4">
        <v>0.0</v>
      </c>
      <c r="K80" s="5">
        <v>365.01</v>
      </c>
      <c r="L80" s="5">
        <v>583.14</v>
      </c>
      <c r="M80" s="5">
        <v>397.03</v>
      </c>
      <c r="N80" s="6">
        <f t="shared" si="1"/>
        <v>0.625</v>
      </c>
      <c r="O80" s="7" t="str">
        <f t="shared" si="2"/>
        <v>Extreme intensity</v>
      </c>
    </row>
    <row r="81">
      <c r="A81" s="9" t="s">
        <v>53</v>
      </c>
      <c r="B81" s="1" t="s">
        <v>22</v>
      </c>
      <c r="C81" s="2">
        <v>45474.0</v>
      </c>
      <c r="D81" s="1">
        <v>1000.0</v>
      </c>
      <c r="E81" s="1">
        <v>1600.0</v>
      </c>
      <c r="F81" s="3">
        <v>246700.0</v>
      </c>
      <c r="G81" s="1">
        <v>100.0</v>
      </c>
      <c r="H81" s="4">
        <v>0.0</v>
      </c>
      <c r="I81" s="4">
        <v>0.0</v>
      </c>
      <c r="J81" s="4">
        <v>0.0</v>
      </c>
      <c r="K81" s="5">
        <v>14.150000000000006</v>
      </c>
      <c r="L81" s="5">
        <v>12.590000000000003</v>
      </c>
      <c r="M81" s="5">
        <v>12.689999999999998</v>
      </c>
      <c r="N81" s="6">
        <f t="shared" si="1"/>
        <v>0.01042920176</v>
      </c>
      <c r="O81" s="7" t="str">
        <f t="shared" si="2"/>
        <v>Minimal intensity</v>
      </c>
    </row>
    <row r="82">
      <c r="A82" s="9" t="s">
        <v>54</v>
      </c>
      <c r="B82" s="1" t="s">
        <v>22</v>
      </c>
      <c r="C82" s="2">
        <v>45536.0</v>
      </c>
      <c r="D82" s="1">
        <v>500.0</v>
      </c>
      <c r="E82" s="1">
        <v>41000.0</v>
      </c>
      <c r="F82" s="3">
        <v>105800.0</v>
      </c>
      <c r="G82" s="1">
        <v>100.0</v>
      </c>
      <c r="H82" s="4">
        <v>15.25</v>
      </c>
      <c r="I82" s="4">
        <v>15.13</v>
      </c>
      <c r="J82" s="4">
        <v>15.93</v>
      </c>
      <c r="K82" s="5">
        <v>70.62</v>
      </c>
      <c r="L82" s="5">
        <v>31.400000000000006</v>
      </c>
      <c r="M82" s="5">
        <v>6.1299999999999955</v>
      </c>
      <c r="N82" s="6">
        <f t="shared" si="1"/>
        <v>0.2817379498</v>
      </c>
      <c r="O82" s="7" t="str">
        <f t="shared" si="2"/>
        <v>High intensity</v>
      </c>
    </row>
    <row r="83">
      <c r="A83" s="9" t="s">
        <v>54</v>
      </c>
      <c r="B83" s="1" t="s">
        <v>22</v>
      </c>
      <c r="C83" s="2">
        <v>45597.0</v>
      </c>
      <c r="D83" s="1">
        <v>700.0</v>
      </c>
      <c r="E83" s="1">
        <v>500.0</v>
      </c>
      <c r="F83" s="3">
        <v>184900.0</v>
      </c>
      <c r="G83" s="1">
        <v>100.0</v>
      </c>
      <c r="H83" s="4">
        <v>0.7</v>
      </c>
      <c r="I83" s="4">
        <v>0.62</v>
      </c>
      <c r="J83" s="4">
        <v>-12.98</v>
      </c>
      <c r="K83" s="5">
        <v>-19.230000000000004</v>
      </c>
      <c r="L83" s="5">
        <v>-17.709999999999994</v>
      </c>
      <c r="M83" s="5">
        <v>-21.97</v>
      </c>
      <c r="N83" s="6">
        <f t="shared" si="1"/>
        <v>0.006448146158</v>
      </c>
      <c r="O83" s="7" t="str">
        <f t="shared" si="2"/>
        <v>Minimal intensity</v>
      </c>
    </row>
    <row r="84">
      <c r="A84" s="1" t="s">
        <v>55</v>
      </c>
      <c r="B84" s="1" t="s">
        <v>22</v>
      </c>
      <c r="C84" s="2">
        <v>45536.0</v>
      </c>
      <c r="D84" s="1">
        <v>422600.0</v>
      </c>
      <c r="E84" s="1">
        <v>354700.0</v>
      </c>
      <c r="F84" s="3">
        <v>6000000.0</v>
      </c>
      <c r="G84" s="1">
        <v>100.0</v>
      </c>
      <c r="H84" s="4">
        <v>70.71</v>
      </c>
      <c r="I84" s="4">
        <v>51.53</v>
      </c>
      <c r="J84" s="4">
        <v>-2.98</v>
      </c>
      <c r="K84" s="5">
        <v>42.30000000000001</v>
      </c>
      <c r="L84" s="5">
        <v>17.370000000000005</v>
      </c>
      <c r="M84" s="5">
        <v>14.25</v>
      </c>
      <c r="N84" s="6">
        <f t="shared" si="1"/>
        <v>0.1146916914</v>
      </c>
      <c r="O84" s="7" t="str">
        <f t="shared" si="2"/>
        <v>Moderate intensity</v>
      </c>
    </row>
    <row r="85">
      <c r="A85" s="1" t="s">
        <v>55</v>
      </c>
      <c r="B85" s="1" t="s">
        <v>22</v>
      </c>
      <c r="C85" s="2">
        <v>45809.0</v>
      </c>
      <c r="D85" s="1">
        <v>14800.0</v>
      </c>
      <c r="E85" s="1">
        <v>41400.0</v>
      </c>
      <c r="F85" s="3">
        <v>8781900.0</v>
      </c>
      <c r="G85" s="1">
        <v>100.0</v>
      </c>
      <c r="H85" s="4">
        <v>1.42</v>
      </c>
      <c r="I85" s="4">
        <v>70.57</v>
      </c>
      <c r="J85" s="4">
        <v>32.34</v>
      </c>
      <c r="K85" s="5">
        <v>-8.14</v>
      </c>
      <c r="L85" s="5">
        <v>-2.8499999999999943</v>
      </c>
      <c r="M85" s="5">
        <v>10.959999999999994</v>
      </c>
      <c r="N85" s="6">
        <f t="shared" si="1"/>
        <v>0.006358832781</v>
      </c>
      <c r="O85" s="7" t="str">
        <f t="shared" si="2"/>
        <v>Minimal intensity</v>
      </c>
    </row>
  </sheetData>
  <drawing r:id="rId1"/>
</worksheet>
</file>